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artworldpartners.sharepoint.com/sites/AODSPFTTHMayotte2/Documents partages/General/Post signature/Catalogue de services/Offre d'accès aux lignes FFTH passif/"/>
    </mc:Choice>
  </mc:AlternateContent>
  <xr:revisionPtr revIDLastSave="101" documentId="13_ncr:1_{1FCBA1F0-AA89-40C2-ABDA-A2F55B41A6A0}" xr6:coauthVersionLast="47" xr6:coauthVersionMax="47" xr10:uidLastSave="{A1311451-3884-A549-8054-77FCCAEA644C}"/>
  <bookViews>
    <workbookView xWindow="14980" yWindow="500" windowWidth="15380" windowHeight="16340" xr2:uid="{00000000-000D-0000-FFFF-FFFF00000000}"/>
  </bookViews>
  <sheets>
    <sheet name="HEB Loc.tech.NRO" sheetId="1" r:id="rId1"/>
    <sheet name="Adresses" sheetId="3" r:id="rId2"/>
    <sheet name="Technique" sheetId="5" r:id="rId3"/>
    <sheet name="Liste" sheetId="2" r:id="rId4"/>
  </sheets>
  <definedNames>
    <definedName name="Acces">Liste!$I$2:$I$11</definedName>
    <definedName name="Alimentation">Liste!$O$2:$O$11</definedName>
    <definedName name="Baie" localSheetId="2">Liste!$S$3:$S$5</definedName>
    <definedName name="Bandeau">Liste!$I$2:$J$4</definedName>
    <definedName name="Bandeau48">Liste!$I$2:$I$4</definedName>
    <definedName name="BandeauFO">Liste!#REF!</definedName>
    <definedName name="Cable">Liste!$L$2:$L$4</definedName>
    <definedName name="Collecte" localSheetId="2">Liste!$P$2:$P$5</definedName>
    <definedName name="Contrat">Liste!$A$7:$A$7</definedName>
    <definedName name="Duree">Liste!#REF!</definedName>
    <definedName name="Entite">Liste!#REF!</definedName>
    <definedName name="FAS">Liste!$R$2:$R$3</definedName>
    <definedName name="Fournisseur">Liste!#REF!</definedName>
    <definedName name="IC">Liste!#REF!</definedName>
    <definedName name="Inge">Liste!#REF!</definedName>
    <definedName name="Liste">Liste!#REF!</definedName>
    <definedName name="Operateur">Liste!#REF!</definedName>
    <definedName name="POP">Liste!$C$7:$C$17</definedName>
    <definedName name="Position">Liste!$O$2:$O$4</definedName>
    <definedName name="Taille">Liste!$P$2:$P$4</definedName>
    <definedName name="Transport" localSheetId="2">Liste!$W$2:$W$6</definedName>
    <definedName name="Type">Liste!#REF!</definedName>
    <definedName name="Voie">Liste!#REF!</definedName>
    <definedName name="y">Liste!#REF!</definedName>
    <definedName name="_xlnm.Print_Area" localSheetId="1">Adresses!$A$1:$AA$42</definedName>
    <definedName name="_xlnm.Print_Area" localSheetId="0">'HEB Loc.tech.NRO'!$A$1:$U$94</definedName>
    <definedName name="_xlnm.Print_Area" localSheetId="2">Technique!$A$1:$AS$42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1" l="1"/>
  <c r="O42" i="1" l="1"/>
  <c r="O41" i="1"/>
  <c r="AS13" i="5" l="1"/>
  <c r="AR13" i="5"/>
  <c r="O14" i="5" l="1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13" i="5"/>
  <c r="AR14" i="5" l="1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29" i="5"/>
  <c r="AR30" i="5"/>
  <c r="AR31" i="5"/>
  <c r="AR32" i="5"/>
  <c r="AR33" i="5"/>
  <c r="AR34" i="5"/>
  <c r="AR35" i="5"/>
  <c r="AR36" i="5"/>
  <c r="AR37" i="5"/>
  <c r="AR38" i="5"/>
  <c r="AR39" i="5"/>
  <c r="AR40" i="5"/>
  <c r="AR41" i="5"/>
  <c r="AR42" i="5"/>
  <c r="AI3" i="5" l="1"/>
  <c r="T3" i="3"/>
  <c r="T4" i="3"/>
  <c r="AI4" i="5"/>
  <c r="AN14" i="5" l="1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N31" i="5"/>
  <c r="AN32" i="5"/>
  <c r="AN33" i="5"/>
  <c r="AN34" i="5"/>
  <c r="AN35" i="5"/>
  <c r="AN36" i="5"/>
  <c r="AN37" i="5"/>
  <c r="AN38" i="5"/>
  <c r="AN39" i="5"/>
  <c r="AN40" i="5"/>
  <c r="AN41" i="5"/>
  <c r="AN42" i="5"/>
  <c r="AN13" i="5"/>
  <c r="AP13" i="5"/>
  <c r="AS14" i="5" l="1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6" i="5"/>
  <c r="AS37" i="5"/>
  <c r="AS38" i="5"/>
  <c r="AS39" i="5"/>
  <c r="AS40" i="5"/>
  <c r="AS41" i="5"/>
  <c r="AS42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K48" i="1"/>
  <c r="AR43" i="5" l="1"/>
  <c r="AS43" i="5"/>
  <c r="K47" i="1"/>
  <c r="K49" i="1"/>
  <c r="E20" i="1" l="1"/>
  <c r="S49" i="1"/>
  <c r="O38" i="1" l="1"/>
  <c r="O39" i="1"/>
  <c r="O37" i="1"/>
  <c r="M38" i="1"/>
  <c r="M39" i="1"/>
  <c r="M37" i="1"/>
  <c r="E37" i="1"/>
  <c r="K37" i="1" l="1"/>
  <c r="S37" i="1" s="1"/>
  <c r="K46" i="1"/>
  <c r="K45" i="1"/>
  <c r="Q37" i="1" l="1"/>
  <c r="S48" i="1" l="1"/>
  <c r="K87" i="1" l="1"/>
  <c r="K78" i="1"/>
  <c r="K88" i="1"/>
  <c r="K75" i="1"/>
  <c r="K74" i="1"/>
  <c r="Q46" i="1"/>
  <c r="S45" i="1"/>
  <c r="E42" i="1"/>
  <c r="K42" i="1" s="1"/>
  <c r="K41" i="1"/>
  <c r="E39" i="1"/>
  <c r="K39" i="1" s="1"/>
  <c r="E38" i="1"/>
  <c r="B13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14" i="5"/>
  <c r="AC5" i="5"/>
  <c r="O5" i="3"/>
  <c r="K38" i="1" l="1"/>
  <c r="S38" i="1" s="1"/>
  <c r="Q42" i="1"/>
  <c r="S47" i="1"/>
  <c r="Q41" i="1"/>
  <c r="Q39" i="1"/>
  <c r="S39" i="1"/>
  <c r="S46" i="1"/>
  <c r="Q45" i="1"/>
  <c r="S41" i="1"/>
  <c r="Q38" i="1" l="1"/>
  <c r="Q47" i="1"/>
  <c r="S42" i="1"/>
  <c r="U69" i="1"/>
  <c r="U68" i="1"/>
  <c r="U67" i="1"/>
  <c r="U66" i="1"/>
  <c r="U65" i="1"/>
  <c r="E16" i="1"/>
  <c r="E69" i="1" s="1"/>
  <c r="K69" i="1" s="1"/>
  <c r="E15" i="1"/>
  <c r="E68" i="1" s="1"/>
  <c r="K68" i="1" s="1"/>
  <c r="E13" i="1"/>
  <c r="E66" i="1" s="1"/>
  <c r="K66" i="1" s="1"/>
  <c r="E12" i="1"/>
  <c r="E65" i="1" s="1"/>
  <c r="K65" i="1" s="1"/>
  <c r="E11" i="1"/>
  <c r="E64" i="1" s="1"/>
  <c r="K64" i="1" s="1"/>
  <c r="Q29" i="1"/>
  <c r="K29" i="1"/>
  <c r="E31" i="1"/>
  <c r="N25" i="1"/>
  <c r="N24" i="1"/>
  <c r="N23" i="1"/>
  <c r="N22" i="1"/>
  <c r="N21" i="1"/>
  <c r="N20" i="1"/>
  <c r="E25" i="1"/>
  <c r="E24" i="1"/>
  <c r="E23" i="1"/>
  <c r="E22" i="1"/>
  <c r="E21" i="1"/>
  <c r="E14" i="1"/>
  <c r="E67" i="1" s="1"/>
  <c r="C18" i="1"/>
  <c r="Q51" i="1" l="1"/>
  <c r="S51" i="1"/>
  <c r="V51" i="1" l="1"/>
</calcChain>
</file>

<file path=xl/sharedStrings.xml><?xml version="1.0" encoding="utf-8"?>
<sst xmlns="http://schemas.openxmlformats.org/spreadsheetml/2006/main" count="159" uniqueCount="104">
  <si>
    <t>Téléphone :</t>
  </si>
  <si>
    <t>Mail :</t>
  </si>
  <si>
    <t>Le présent Bon de Commande est conclu entre :</t>
  </si>
  <si>
    <t>Le Client :</t>
  </si>
  <si>
    <t>Dénomination  Sociale :</t>
  </si>
  <si>
    <t>Représentée par :</t>
  </si>
  <si>
    <t>Forme juridique :</t>
  </si>
  <si>
    <t>Nom / Prénom :</t>
  </si>
  <si>
    <t>Adresse du siège :</t>
  </si>
  <si>
    <t>Fonction :</t>
  </si>
  <si>
    <t>Code postal :</t>
  </si>
  <si>
    <t>Adresse email :</t>
  </si>
  <si>
    <t>Ville :</t>
  </si>
  <si>
    <t>Téléphone fixe :</t>
  </si>
  <si>
    <t>Téléphone mobile :</t>
  </si>
  <si>
    <t>Votre Interlocuteur Commercial</t>
  </si>
  <si>
    <t>et  :</t>
  </si>
  <si>
    <t xml:space="preserve">RCS : </t>
  </si>
  <si>
    <t>Contrat  :</t>
  </si>
  <si>
    <t>Type de Contrat :</t>
  </si>
  <si>
    <t>Durée du Contrat :</t>
  </si>
  <si>
    <t>FAS</t>
  </si>
  <si>
    <t>Service(s) et Option(s):</t>
  </si>
  <si>
    <t>Adresse du site :</t>
  </si>
  <si>
    <t>SIRET du site :</t>
  </si>
  <si>
    <t>Complément d'Adresse :</t>
  </si>
  <si>
    <t>Représenté par :</t>
  </si>
  <si>
    <t xml:space="preserve">TOTAL en € HT : </t>
  </si>
  <si>
    <t>Signatures</t>
  </si>
  <si>
    <t>Date :</t>
  </si>
  <si>
    <t xml:space="preserve">Signature et </t>
  </si>
  <si>
    <t xml:space="preserve">Cachet: </t>
  </si>
  <si>
    <t>Facturation</t>
  </si>
  <si>
    <t>Site de facturation :</t>
  </si>
  <si>
    <t>Acces</t>
  </si>
  <si>
    <t>Création</t>
  </si>
  <si>
    <t>12 mois</t>
  </si>
  <si>
    <t>Adresse</t>
  </si>
  <si>
    <t>Ville</t>
  </si>
  <si>
    <t>Raison Sociale :</t>
  </si>
  <si>
    <t>Référence Opérateur :</t>
  </si>
  <si>
    <t>Contact technique Client:</t>
  </si>
  <si>
    <t>Mode de facturation des frais d'accès :</t>
  </si>
  <si>
    <t xml:space="preserve">Commentaires: </t>
  </si>
  <si>
    <t>Bon de Commande
Hébergement 
Local Technique / NRO</t>
  </si>
  <si>
    <t>Type d'hébergement :</t>
  </si>
  <si>
    <t>ABO</t>
  </si>
  <si>
    <t>Energie - Alimentation :</t>
  </si>
  <si>
    <t>Quantité</t>
  </si>
  <si>
    <t>FAS 
Unitaire</t>
  </si>
  <si>
    <t>Mensualité
Unitaire</t>
  </si>
  <si>
    <t>FAS
TOTAL</t>
  </si>
  <si>
    <t>Mensualité
TOTAL</t>
  </si>
  <si>
    <t>Alimentation</t>
  </si>
  <si>
    <t>Câble FO supplémentaire</t>
  </si>
  <si>
    <t>Par la signature du présent Bon de Commande, le Client déclare avoir eu connaissance et accepter la Convention Cadre Nationale et les Conditions Particulières précisées ci-dessous, applicable dès signature du présent document.</t>
  </si>
  <si>
    <t>Pour le Client :</t>
  </si>
  <si>
    <t>Pour le Délégataire :</t>
  </si>
  <si>
    <t xml:space="preserve">Il incombe exclusivement au Client de se procurer à ses frais les équipements, logiciels et installations hébergés dans le cadre de cette prestation. </t>
  </si>
  <si>
    <t>De plus, le Client est entièrement responsable de l'installation, de l'exploitation et de la maintenance desdits équipements et logiciels.</t>
  </si>
  <si>
    <t>A la mise à disposition de la commande signée par le Client.</t>
  </si>
  <si>
    <t>Complément Adresse</t>
  </si>
  <si>
    <t>Bon de Commande
Hébergement Local Technique / NRO</t>
  </si>
  <si>
    <t>N° du POP</t>
  </si>
  <si>
    <t>Nom du POP</t>
  </si>
  <si>
    <t>CP</t>
  </si>
  <si>
    <t>Latitude X</t>
  </si>
  <si>
    <t>Longitude Y</t>
  </si>
  <si>
    <t>Adresses des points de présence  :</t>
  </si>
  <si>
    <t>Configuration technique des points de présence</t>
  </si>
  <si>
    <t>Hébergement</t>
  </si>
  <si>
    <t>Câble Breakout supplémentaire</t>
  </si>
  <si>
    <t>Collecte</t>
  </si>
  <si>
    <t>Transport</t>
  </si>
  <si>
    <t>Délais de Mise à disposition</t>
  </si>
  <si>
    <t>GTR 4H HNO</t>
  </si>
  <si>
    <t>Baie</t>
  </si>
  <si>
    <t>Voie 1</t>
  </si>
  <si>
    <t>Alimentation 1</t>
  </si>
  <si>
    <t>Voie 2</t>
  </si>
  <si>
    <t>Alimentation 2</t>
  </si>
  <si>
    <t>Alimentation 3</t>
  </si>
  <si>
    <t>Voie 3</t>
  </si>
  <si>
    <t>Type de baie</t>
  </si>
  <si>
    <t>TOTAL</t>
  </si>
  <si>
    <t>Abo mensuel</t>
  </si>
  <si>
    <t>Energie</t>
  </si>
  <si>
    <t>Bandeaux Optiques (configuration unitiale)</t>
  </si>
  <si>
    <t>Bandeau Optique supplémentaire</t>
  </si>
  <si>
    <t>V.1.3</t>
  </si>
  <si>
    <t>Adduction du NRO par un Câble de l'Opérateur</t>
  </si>
  <si>
    <t>PDU</t>
  </si>
  <si>
    <t xml:space="preserve">Offre d'accès aux lignes FTTH </t>
  </si>
  <si>
    <t>Référence Mayotte THD :</t>
  </si>
  <si>
    <t>3U/4U mutualisée</t>
  </si>
  <si>
    <t>1/2 baie mutualisée</t>
  </si>
  <si>
    <t>Frais d'accès au NRO</t>
  </si>
  <si>
    <t xml:space="preserve">Autres Frais  : </t>
  </si>
  <si>
    <t>Visite complémentaire au PM ou au NRO</t>
  </si>
  <si>
    <t>Frais de pénétration au NRO</t>
  </si>
  <si>
    <t>sur devis</t>
  </si>
  <si>
    <t>Modif de la puissance énergie en 48V</t>
  </si>
  <si>
    <t>Abonnement mensuel de la puissance énergie en 48V</t>
  </si>
  <si>
    <t xml:space="preserve">Autres frais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</si>
</sst>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€&quot;;[Red]\-#,##0\ &quot;€&quot;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0#&quot; &quot;##&quot; &quot;##&quot; &quot;##&quot; &quot;##"/>
    <numFmt numFmtId="168" formatCode="00000"/>
    <numFmt numFmtId="169" formatCode="#,##0.00\ &quot;€&quot;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b/>
      <sz val="36"/>
      <color theme="0"/>
      <name val="Arial"/>
      <family val="2"/>
    </font>
    <font>
      <sz val="13"/>
      <color theme="1"/>
      <name val="Arial"/>
      <family val="2"/>
    </font>
    <font>
      <sz val="11"/>
      <color theme="1"/>
      <name val="Arial"/>
      <family val="2"/>
    </font>
    <font>
      <sz val="13"/>
      <color theme="0"/>
      <name val="Arial"/>
      <family val="2"/>
    </font>
    <font>
      <b/>
      <sz val="16"/>
      <color rgb="FFC00000"/>
      <name val="Arial"/>
      <family val="2"/>
    </font>
    <font>
      <sz val="22"/>
      <color rgb="FF1F7AB7"/>
      <name val="Arial"/>
      <family val="2"/>
    </font>
    <font>
      <sz val="22"/>
      <color rgb="FFC00000"/>
      <name val="Arial"/>
      <family val="2"/>
    </font>
    <font>
      <b/>
      <sz val="13"/>
      <name val="Arial"/>
      <family val="2"/>
    </font>
    <font>
      <b/>
      <sz val="13"/>
      <color theme="1"/>
      <name val="Arial"/>
      <family val="2"/>
    </font>
    <font>
      <sz val="13"/>
      <name val="Arial"/>
      <family val="2"/>
    </font>
    <font>
      <sz val="8"/>
      <color theme="1"/>
      <name val="Arial"/>
      <family val="2"/>
    </font>
    <font>
      <b/>
      <sz val="13"/>
      <color theme="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3"/>
      <color rgb="FF0000FF"/>
      <name val="Arial"/>
      <family val="2"/>
    </font>
    <font>
      <b/>
      <sz val="11"/>
      <color rgb="FFFF0000"/>
      <name val="Arial"/>
      <family val="2"/>
    </font>
    <font>
      <b/>
      <sz val="22"/>
      <color theme="5"/>
      <name val="Arial"/>
      <family val="2"/>
    </font>
    <font>
      <sz val="10"/>
      <color theme="1"/>
      <name val="Arial"/>
      <family val="2"/>
    </font>
    <font>
      <b/>
      <sz val="13"/>
      <color rgb="FF1F7AB7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F7AB7"/>
        <bgColor indexed="64"/>
      </patternFill>
    </fill>
  </fills>
  <borders count="57">
    <border>
      <left/>
      <right/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medium">
        <color rgb="FF1F7AB7"/>
      </bottom>
      <diagonal/>
    </border>
    <border>
      <left style="medium">
        <color rgb="FF1F7AB7"/>
      </left>
      <right/>
      <top style="medium">
        <color rgb="FF1F7AB7"/>
      </top>
      <bottom style="medium">
        <color rgb="FF1F7AB7"/>
      </bottom>
      <diagonal/>
    </border>
    <border>
      <left/>
      <right/>
      <top style="medium">
        <color rgb="FF1F7AB7"/>
      </top>
      <bottom style="medium">
        <color rgb="FF1F7AB7"/>
      </bottom>
      <diagonal/>
    </border>
    <border>
      <left/>
      <right style="medium">
        <color rgb="FF1F7AB7"/>
      </right>
      <top style="medium">
        <color rgb="FF1F7AB7"/>
      </top>
      <bottom style="medium">
        <color rgb="FF1F7AB7"/>
      </bottom>
      <diagonal/>
    </border>
    <border>
      <left style="thin">
        <color rgb="FF1F7AB7"/>
      </left>
      <right/>
      <top style="thin">
        <color rgb="FF1F7AB7"/>
      </top>
      <bottom/>
      <diagonal/>
    </border>
    <border>
      <left/>
      <right/>
      <top style="thin">
        <color rgb="FF1F7AB7"/>
      </top>
      <bottom/>
      <diagonal/>
    </border>
    <border>
      <left/>
      <right style="thin">
        <color rgb="FF1F7AB7"/>
      </right>
      <top style="thin">
        <color rgb="FF1F7AB7"/>
      </top>
      <bottom/>
      <diagonal/>
    </border>
    <border>
      <left style="thin">
        <color rgb="FF1F7AB7"/>
      </left>
      <right/>
      <top/>
      <bottom/>
      <diagonal/>
    </border>
    <border>
      <left/>
      <right style="thin">
        <color rgb="FF1F7AB7"/>
      </right>
      <top/>
      <bottom/>
      <diagonal/>
    </border>
    <border>
      <left style="thin">
        <color rgb="FF1F7AB7"/>
      </left>
      <right/>
      <top/>
      <bottom style="thin">
        <color rgb="FF1F7AB7"/>
      </bottom>
      <diagonal/>
    </border>
    <border>
      <left/>
      <right/>
      <top/>
      <bottom style="thin">
        <color rgb="FF1F7AB7"/>
      </bottom>
      <diagonal/>
    </border>
    <border>
      <left/>
      <right style="thin">
        <color rgb="FF1F7AB7"/>
      </right>
      <top/>
      <bottom style="thin">
        <color rgb="FF1F7AB7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rgb="FF1F7AB7"/>
      </right>
      <top style="medium">
        <color rgb="FF1F7AB7"/>
      </top>
      <bottom/>
      <diagonal/>
    </border>
    <border>
      <left style="thin">
        <color theme="4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theme="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4"/>
      </left>
      <right/>
      <top style="thin">
        <color theme="0" tint="-0.24994659260841701"/>
      </top>
      <bottom style="thin">
        <color theme="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4"/>
      </bottom>
      <diagonal/>
    </border>
    <border>
      <left style="thin">
        <color theme="0" tint="-0.24994659260841701"/>
      </left>
      <right/>
      <top/>
      <bottom style="thin">
        <color theme="4"/>
      </bottom>
      <diagonal/>
    </border>
    <border>
      <left style="thin">
        <color theme="0" tint="-0.24994659260841701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4"/>
      </right>
      <top/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4659260841701"/>
      </top>
      <bottom/>
      <diagonal/>
    </border>
    <border>
      <left/>
      <right style="thin">
        <color theme="0" tint="-0.249977111117893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77111117893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rgb="FF1F7AB7"/>
      </right>
      <top/>
      <bottom style="thin">
        <color theme="0" tint="-0.249977111117893"/>
      </bottom>
      <diagonal/>
    </border>
    <border>
      <left/>
      <right style="thin">
        <color rgb="FF1F7AB7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1F7AB7"/>
      </right>
      <top/>
      <bottom style="thin">
        <color theme="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 style="thin">
        <color theme="0" tint="-0.34998626667073579"/>
      </bottom>
      <diagonal/>
    </border>
    <border>
      <left/>
      <right style="thin">
        <color theme="0" tint="-0.249977111117893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/>
      <top style="medium">
        <color rgb="FF1F7AB7"/>
      </top>
      <bottom/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4" fillId="0" borderId="0" applyFont="0" applyFill="0" applyBorder="0" applyAlignment="0" applyProtection="0"/>
  </cellStyleXfs>
  <cellXfs count="221">
    <xf numFmtId="0" fontId="0" fillId="0" borderId="0" xfId="0"/>
    <xf numFmtId="0" fontId="8" fillId="2" borderId="4" xfId="1" applyFont="1" applyFill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49" fontId="10" fillId="2" borderId="0" xfId="1" applyNumberFormat="1" applyFont="1" applyFill="1" applyAlignment="1">
      <alignment horizontal="right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right" vertical="center"/>
    </xf>
    <xf numFmtId="49" fontId="10" fillId="2" borderId="0" xfId="1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4" fillId="2" borderId="0" xfId="0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0" fontId="11" fillId="2" borderId="8" xfId="0" applyFont="1" applyFill="1" applyBorder="1" applyAlignment="1">
      <alignment vertical="center"/>
    </xf>
    <xf numFmtId="0" fontId="11" fillId="2" borderId="9" xfId="0" applyFont="1" applyFill="1" applyBorder="1" applyAlignment="1">
      <alignment vertical="center"/>
    </xf>
    <xf numFmtId="0" fontId="4" fillId="0" borderId="9" xfId="0" applyFont="1" applyBorder="1" applyAlignment="1" applyProtection="1">
      <alignment vertical="center"/>
      <protection locked="0"/>
    </xf>
    <xf numFmtId="49" fontId="12" fillId="2" borderId="0" xfId="1" applyNumberFormat="1" applyFont="1" applyFill="1" applyAlignment="1">
      <alignment horizontal="left" vertical="center"/>
    </xf>
    <xf numFmtId="0" fontId="18" fillId="0" borderId="0" xfId="0" applyFont="1"/>
    <xf numFmtId="164" fontId="16" fillId="0" borderId="0" xfId="0" applyNumberFormat="1" applyFont="1"/>
    <xf numFmtId="165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vertical="center"/>
      <protection locked="0"/>
    </xf>
    <xf numFmtId="0" fontId="4" fillId="0" borderId="12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1" fillId="2" borderId="0" xfId="0" applyFont="1" applyFill="1" applyAlignment="1">
      <alignment vertical="center"/>
    </xf>
    <xf numFmtId="164" fontId="12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49" fontId="10" fillId="0" borderId="0" xfId="1" applyNumberFormat="1" applyFont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3" fillId="3" borderId="0" xfId="0" applyFont="1" applyFill="1" applyAlignment="1">
      <alignment horizontal="left" vertical="center" wrapText="1"/>
    </xf>
    <xf numFmtId="0" fontId="4" fillId="0" borderId="0" xfId="3" applyNumberFormat="1" applyFont="1"/>
    <xf numFmtId="0" fontId="23" fillId="2" borderId="34" xfId="1" applyFont="1" applyFill="1" applyBorder="1" applyAlignment="1">
      <alignment horizontal="left" vertical="center" wrapText="1"/>
    </xf>
    <xf numFmtId="0" fontId="23" fillId="0" borderId="3" xfId="3" applyNumberFormat="1" applyFont="1" applyBorder="1" applyAlignment="1">
      <alignment horizontal="center" vertical="center" wrapText="1"/>
    </xf>
    <xf numFmtId="0" fontId="23" fillId="0" borderId="2" xfId="3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23" fillId="2" borderId="34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/>
    </xf>
    <xf numFmtId="0" fontId="12" fillId="2" borderId="37" xfId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 wrapText="1"/>
    </xf>
    <xf numFmtId="0" fontId="4" fillId="2" borderId="0" xfId="1" applyFont="1" applyFill="1" applyAlignment="1">
      <alignment horizontal="left" vertical="center"/>
    </xf>
    <xf numFmtId="0" fontId="13" fillId="2" borderId="0" xfId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12" fillId="2" borderId="11" xfId="1" applyFont="1" applyFill="1" applyBorder="1" applyAlignment="1">
      <alignment horizontal="right" vertical="center"/>
    </xf>
    <xf numFmtId="0" fontId="25" fillId="3" borderId="0" xfId="0" applyFont="1" applyFill="1" applyAlignment="1">
      <alignment horizontal="right" vertical="center" wrapText="1"/>
    </xf>
    <xf numFmtId="169" fontId="4" fillId="0" borderId="3" xfId="3" applyNumberFormat="1" applyFont="1" applyBorder="1" applyAlignment="1">
      <alignment vertical="center"/>
    </xf>
    <xf numFmtId="169" fontId="4" fillId="0" borderId="2" xfId="3" applyNumberFormat="1" applyFont="1" applyBorder="1" applyAlignment="1">
      <alignment vertical="center"/>
    </xf>
    <xf numFmtId="169" fontId="23" fillId="0" borderId="3" xfId="3" applyNumberFormat="1" applyFont="1" applyBorder="1" applyAlignment="1">
      <alignment horizontal="right" vertical="center"/>
    </xf>
    <xf numFmtId="169" fontId="23" fillId="0" borderId="2" xfId="3" applyNumberFormat="1" applyFont="1" applyBorder="1" applyAlignment="1">
      <alignment horizontal="right" vertical="center"/>
    </xf>
    <xf numFmtId="165" fontId="16" fillId="0" borderId="0" xfId="4" applyFont="1" applyBorder="1"/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11" xfId="4" applyFont="1" applyFill="1" applyBorder="1" applyAlignment="1" applyProtection="1">
      <alignment horizontal="center" vertical="center"/>
      <protection locked="0"/>
    </xf>
    <xf numFmtId="165" fontId="4" fillId="0" borderId="12" xfId="4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2" fillId="0" borderId="0" xfId="0" applyFont="1" applyAlignment="1" applyProtection="1">
      <alignment horizontal="left" vertical="center"/>
      <protection locked="0"/>
    </xf>
    <xf numFmtId="49" fontId="10" fillId="0" borderId="0" xfId="1" applyNumberFormat="1" applyFont="1" applyAlignment="1">
      <alignment horizontal="right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9" fillId="0" borderId="0" xfId="2" applyFont="1" applyFill="1" applyBorder="1" applyAlignment="1" applyProtection="1">
      <alignment horizontal="left" vertical="center"/>
      <protection locked="0"/>
    </xf>
    <xf numFmtId="0" fontId="19" fillId="0" borderId="12" xfId="2" applyFont="1" applyFill="1" applyBorder="1" applyAlignment="1" applyProtection="1">
      <alignment horizontal="left" vertical="center"/>
      <protection locked="0"/>
    </xf>
    <xf numFmtId="167" fontId="4" fillId="0" borderId="0" xfId="0" applyNumberFormat="1" applyFont="1" applyAlignment="1" applyProtection="1">
      <alignment horizontal="left" vertical="center"/>
      <protection locked="0"/>
    </xf>
    <xf numFmtId="167" fontId="4" fillId="0" borderId="12" xfId="0" applyNumberFormat="1" applyFont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right" vertical="center"/>
    </xf>
    <xf numFmtId="167" fontId="4" fillId="0" borderId="14" xfId="0" applyNumberFormat="1" applyFont="1" applyBorder="1" applyAlignment="1" applyProtection="1">
      <alignment horizontal="left" vertical="center"/>
      <protection locked="0"/>
    </xf>
    <xf numFmtId="167" fontId="4" fillId="0" borderId="15" xfId="0" applyNumberFormat="1" applyFont="1" applyBorder="1" applyAlignment="1" applyProtection="1">
      <alignment horizontal="left" vertical="center"/>
      <protection locked="0"/>
    </xf>
    <xf numFmtId="0" fontId="12" fillId="2" borderId="11" xfId="1" applyFont="1" applyFill="1" applyBorder="1" applyAlignment="1">
      <alignment horizontal="right" vertical="center"/>
    </xf>
    <xf numFmtId="0" fontId="12" fillId="2" borderId="0" xfId="1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0" fontId="10" fillId="2" borderId="8" xfId="1" applyFont="1" applyFill="1" applyBorder="1" applyAlignment="1">
      <alignment horizontal="right" vertical="center"/>
    </xf>
    <xf numFmtId="0" fontId="10" fillId="2" borderId="9" xfId="1" applyFont="1" applyFill="1" applyBorder="1" applyAlignment="1">
      <alignment horizontal="right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11" fillId="2" borderId="8" xfId="0" applyFont="1" applyFill="1" applyBorder="1" applyAlignment="1">
      <alignment horizontal="right" vertical="center"/>
    </xf>
    <xf numFmtId="0" fontId="11" fillId="2" borderId="9" xfId="0" applyFont="1" applyFill="1" applyBorder="1" applyAlignment="1">
      <alignment horizontal="right" vertical="center"/>
    </xf>
    <xf numFmtId="0" fontId="21" fillId="0" borderId="4" xfId="1" applyFont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horizontal="right" vertical="center"/>
    </xf>
    <xf numFmtId="0" fontId="10" fillId="0" borderId="16" xfId="0" applyFont="1" applyBorder="1" applyAlignment="1" applyProtection="1">
      <alignment horizontal="left" vertical="center"/>
      <protection locked="0"/>
    </xf>
    <xf numFmtId="0" fontId="10" fillId="0" borderId="17" xfId="0" applyFont="1" applyBorder="1" applyAlignment="1" applyProtection="1">
      <alignment horizontal="left" vertical="center"/>
      <protection locked="0"/>
    </xf>
    <xf numFmtId="0" fontId="10" fillId="0" borderId="18" xfId="0" applyFont="1" applyBorder="1" applyAlignment="1" applyProtection="1">
      <alignment horizontal="left" vertical="center"/>
      <protection locked="0"/>
    </xf>
    <xf numFmtId="49" fontId="10" fillId="2" borderId="0" xfId="1" applyNumberFormat="1" applyFont="1" applyFill="1" applyAlignment="1">
      <alignment horizontal="right" vertical="center"/>
    </xf>
    <xf numFmtId="164" fontId="12" fillId="0" borderId="0" xfId="0" applyNumberFormat="1" applyFont="1" applyAlignment="1" applyProtection="1">
      <alignment horizontal="left" vertical="center"/>
      <protection locked="0"/>
    </xf>
    <xf numFmtId="0" fontId="12" fillId="2" borderId="13" xfId="1" applyFont="1" applyFill="1" applyBorder="1" applyAlignment="1">
      <alignment horizontal="right" vertical="center"/>
    </xf>
    <xf numFmtId="0" fontId="12" fillId="2" borderId="14" xfId="1" applyFont="1" applyFill="1" applyBorder="1" applyAlignment="1">
      <alignment horizontal="right" vertical="center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21" fillId="0" borderId="4" xfId="1" applyFont="1" applyBorder="1" applyAlignment="1">
      <alignment horizontal="left" vertical="center"/>
    </xf>
    <xf numFmtId="0" fontId="19" fillId="0" borderId="0" xfId="2" applyNumberFormat="1" applyFont="1" applyFill="1" applyBorder="1" applyAlignment="1" applyProtection="1">
      <alignment horizontal="left" vertical="center"/>
      <protection locked="0"/>
    </xf>
    <xf numFmtId="0" fontId="19" fillId="0" borderId="12" xfId="2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 vertical="center" wrapText="1"/>
    </xf>
    <xf numFmtId="0" fontId="10" fillId="0" borderId="16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49" fontId="10" fillId="2" borderId="0" xfId="1" applyNumberFormat="1" applyFont="1" applyFill="1" applyAlignment="1">
      <alignment horizontal="left" vertical="center"/>
    </xf>
    <xf numFmtId="49" fontId="12" fillId="2" borderId="11" xfId="1" applyNumberFormat="1" applyFont="1" applyFill="1" applyBorder="1" applyAlignment="1">
      <alignment horizontal="right" vertical="center"/>
    </xf>
    <xf numFmtId="49" fontId="12" fillId="2" borderId="0" xfId="1" applyNumberFormat="1" applyFont="1" applyFill="1" applyAlignment="1">
      <alignment horizontal="right" vertical="center"/>
    </xf>
    <xf numFmtId="49" fontId="12" fillId="2" borderId="0" xfId="1" applyNumberFormat="1" applyFont="1" applyFill="1" applyAlignment="1">
      <alignment horizontal="left" vertical="center"/>
    </xf>
    <xf numFmtId="168" fontId="4" fillId="0" borderId="0" xfId="0" applyNumberFormat="1" applyFont="1" applyAlignment="1" applyProtection="1">
      <alignment horizontal="left" vertical="center"/>
      <protection locked="0"/>
    </xf>
    <xf numFmtId="168" fontId="4" fillId="0" borderId="12" xfId="0" applyNumberFormat="1" applyFont="1" applyBorder="1" applyAlignment="1" applyProtection="1">
      <alignment horizontal="left" vertical="center"/>
      <protection locked="0"/>
    </xf>
    <xf numFmtId="49" fontId="12" fillId="2" borderId="19" xfId="1" applyNumberFormat="1" applyFont="1" applyFill="1" applyBorder="1" applyAlignment="1" applyProtection="1">
      <alignment horizontal="left" vertical="top" wrapText="1"/>
      <protection locked="0"/>
    </xf>
    <xf numFmtId="49" fontId="12" fillId="2" borderId="20" xfId="1" applyNumberFormat="1" applyFont="1" applyFill="1" applyBorder="1" applyAlignment="1" applyProtection="1">
      <alignment horizontal="left" vertical="top" wrapText="1"/>
      <protection locked="0"/>
    </xf>
    <xf numFmtId="49" fontId="12" fillId="2" borderId="21" xfId="1" applyNumberFormat="1" applyFont="1" applyFill="1" applyBorder="1" applyAlignment="1" applyProtection="1">
      <alignment horizontal="left" vertical="top" wrapText="1"/>
      <protection locked="0"/>
    </xf>
    <xf numFmtId="49" fontId="12" fillId="2" borderId="22" xfId="1" applyNumberFormat="1" applyFont="1" applyFill="1" applyBorder="1" applyAlignment="1" applyProtection="1">
      <alignment horizontal="left" vertical="top" wrapText="1"/>
      <protection locked="0"/>
    </xf>
    <xf numFmtId="49" fontId="12" fillId="2" borderId="0" xfId="1" applyNumberFormat="1" applyFont="1" applyFill="1" applyAlignment="1" applyProtection="1">
      <alignment horizontal="left" vertical="top" wrapText="1"/>
      <protection locked="0"/>
    </xf>
    <xf numFmtId="49" fontId="12" fillId="2" borderId="23" xfId="1" applyNumberFormat="1" applyFont="1" applyFill="1" applyBorder="1" applyAlignment="1" applyProtection="1">
      <alignment horizontal="left" vertical="top" wrapText="1"/>
      <protection locked="0"/>
    </xf>
    <xf numFmtId="49" fontId="12" fillId="2" borderId="24" xfId="1" applyNumberFormat="1" applyFont="1" applyFill="1" applyBorder="1" applyAlignment="1" applyProtection="1">
      <alignment horizontal="left" vertical="top" wrapText="1"/>
      <protection locked="0"/>
    </xf>
    <xf numFmtId="49" fontId="12" fillId="2" borderId="25" xfId="1" applyNumberFormat="1" applyFont="1" applyFill="1" applyBorder="1" applyAlignment="1" applyProtection="1">
      <alignment horizontal="left" vertical="top" wrapText="1"/>
      <protection locked="0"/>
    </xf>
    <xf numFmtId="49" fontId="12" fillId="2" borderId="26" xfId="1" applyNumberFormat="1" applyFont="1" applyFill="1" applyBorder="1" applyAlignment="1" applyProtection="1">
      <alignment horizontal="left" vertical="top" wrapText="1"/>
      <protection locked="0"/>
    </xf>
    <xf numFmtId="165" fontId="11" fillId="0" borderId="5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center" vertical="center"/>
    </xf>
    <xf numFmtId="49" fontId="12" fillId="2" borderId="13" xfId="1" applyNumberFormat="1" applyFont="1" applyFill="1" applyBorder="1" applyAlignment="1">
      <alignment horizontal="right" vertical="center"/>
    </xf>
    <xf numFmtId="49" fontId="12" fillId="2" borderId="14" xfId="1" applyNumberFormat="1" applyFont="1" applyFill="1" applyBorder="1" applyAlignment="1">
      <alignment horizontal="right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49" fontId="10" fillId="2" borderId="8" xfId="1" applyNumberFormat="1" applyFont="1" applyFill="1" applyBorder="1" applyAlignment="1">
      <alignment horizontal="right" vertical="center"/>
    </xf>
    <xf numFmtId="49" fontId="10" fillId="2" borderId="9" xfId="1" applyNumberFormat="1" applyFont="1" applyFill="1" applyBorder="1" applyAlignment="1">
      <alignment horizontal="right" vertical="center"/>
    </xf>
    <xf numFmtId="165" fontId="11" fillId="0" borderId="7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2" fillId="2" borderId="37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23" fillId="2" borderId="34" xfId="1" applyFont="1" applyFill="1" applyBorder="1" applyAlignment="1">
      <alignment horizontal="center" vertical="center" wrapText="1"/>
    </xf>
    <xf numFmtId="0" fontId="14" fillId="3" borderId="19" xfId="1" applyFont="1" applyFill="1" applyBorder="1" applyAlignment="1">
      <alignment horizontal="center" vertical="center"/>
    </xf>
    <xf numFmtId="0" fontId="14" fillId="3" borderId="20" xfId="1" applyFont="1" applyFill="1" applyBorder="1" applyAlignment="1">
      <alignment horizontal="center" vertical="center"/>
    </xf>
    <xf numFmtId="0" fontId="14" fillId="3" borderId="21" xfId="1" applyFont="1" applyFill="1" applyBorder="1" applyAlignment="1">
      <alignment horizontal="center" vertical="center"/>
    </xf>
    <xf numFmtId="0" fontId="12" fillId="2" borderId="28" xfId="1" applyFont="1" applyFill="1" applyBorder="1" applyAlignment="1">
      <alignment horizontal="right" vertical="center"/>
    </xf>
    <xf numFmtId="0" fontId="12" fillId="2" borderId="1" xfId="1" applyFont="1" applyFill="1" applyBorder="1" applyAlignment="1">
      <alignment horizontal="right" vertical="center"/>
    </xf>
    <xf numFmtId="0" fontId="12" fillId="2" borderId="29" xfId="1" applyFont="1" applyFill="1" applyBorder="1" applyAlignment="1">
      <alignment horizontal="right" vertical="center"/>
    </xf>
    <xf numFmtId="0" fontId="12" fillId="2" borderId="2" xfId="1" applyFont="1" applyFill="1" applyBorder="1" applyAlignment="1">
      <alignment horizontal="right" vertical="center"/>
    </xf>
    <xf numFmtId="0" fontId="12" fillId="2" borderId="30" xfId="1" applyFont="1" applyFill="1" applyBorder="1" applyAlignment="1">
      <alignment horizontal="right" vertical="center"/>
    </xf>
    <xf numFmtId="0" fontId="12" fillId="2" borderId="31" xfId="1" applyFont="1" applyFill="1" applyBorder="1" applyAlignment="1">
      <alignment horizontal="right" vertical="center"/>
    </xf>
    <xf numFmtId="0" fontId="4" fillId="0" borderId="33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47" xfId="0" applyFont="1" applyBorder="1" applyAlignment="1">
      <alignment horizontal="left"/>
    </xf>
    <xf numFmtId="167" fontId="12" fillId="0" borderId="36" xfId="1" applyNumberFormat="1" applyFont="1" applyBorder="1" applyAlignment="1" applyProtection="1">
      <alignment horizontal="left" vertical="center"/>
      <protection locked="0"/>
    </xf>
    <xf numFmtId="167" fontId="12" fillId="0" borderId="37" xfId="1" applyNumberFormat="1" applyFont="1" applyBorder="1" applyAlignment="1" applyProtection="1">
      <alignment horizontal="left" vertical="center"/>
      <protection locked="0"/>
    </xf>
    <xf numFmtId="167" fontId="12" fillId="0" borderId="48" xfId="1" applyNumberFormat="1" applyFont="1" applyBorder="1" applyAlignment="1" applyProtection="1">
      <alignment horizontal="left" vertical="center"/>
      <protection locked="0"/>
    </xf>
    <xf numFmtId="0" fontId="4" fillId="0" borderId="36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4" fillId="0" borderId="48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0" fontId="12" fillId="0" borderId="41" xfId="1" applyFont="1" applyBorder="1" applyAlignment="1">
      <alignment horizontal="center" vertical="center"/>
    </xf>
    <xf numFmtId="0" fontId="12" fillId="0" borderId="34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12" fillId="0" borderId="40" xfId="1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 wrapText="1"/>
    </xf>
    <xf numFmtId="0" fontId="23" fillId="0" borderId="41" xfId="1" applyFont="1" applyBorder="1" applyAlignment="1">
      <alignment horizontal="center" vertical="center" wrapText="1"/>
    </xf>
    <xf numFmtId="0" fontId="23" fillId="0" borderId="34" xfId="1" applyFont="1" applyBorder="1" applyAlignment="1">
      <alignment horizontal="center" vertical="center" wrapText="1"/>
    </xf>
    <xf numFmtId="0" fontId="23" fillId="0" borderId="42" xfId="1" applyFont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23" fillId="2" borderId="43" xfId="1" applyFont="1" applyFill="1" applyBorder="1" applyAlignment="1">
      <alignment horizontal="center" vertical="center" wrapText="1"/>
    </xf>
    <xf numFmtId="0" fontId="23" fillId="2" borderId="44" xfId="1" applyFont="1" applyFill="1" applyBorder="1" applyAlignment="1">
      <alignment horizontal="center" vertical="center" wrapText="1"/>
    </xf>
    <xf numFmtId="0" fontId="23" fillId="2" borderId="41" xfId="1" applyFont="1" applyFill="1" applyBorder="1" applyAlignment="1">
      <alignment horizontal="center" vertical="center" wrapText="1"/>
    </xf>
    <xf numFmtId="0" fontId="23" fillId="2" borderId="42" xfId="1" applyFont="1" applyFill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/>
    </xf>
    <xf numFmtId="0" fontId="23" fillId="2" borderId="51" xfId="1" applyFont="1" applyFill="1" applyBorder="1" applyAlignment="1">
      <alignment horizontal="center" vertical="center" wrapText="1"/>
    </xf>
    <xf numFmtId="0" fontId="23" fillId="2" borderId="52" xfId="1" applyFont="1" applyFill="1" applyBorder="1" applyAlignment="1">
      <alignment horizontal="center" vertical="center" wrapText="1"/>
    </xf>
    <xf numFmtId="0" fontId="23" fillId="2" borderId="53" xfId="1" applyFont="1" applyFill="1" applyBorder="1" applyAlignment="1">
      <alignment horizontal="center" vertical="center" wrapText="1"/>
    </xf>
    <xf numFmtId="0" fontId="23" fillId="2" borderId="46" xfId="1" applyFont="1" applyFill="1" applyBorder="1" applyAlignment="1">
      <alignment horizontal="center" vertical="center" wrapText="1"/>
    </xf>
    <xf numFmtId="0" fontId="12" fillId="2" borderId="39" xfId="1" applyFont="1" applyFill="1" applyBorder="1" applyAlignment="1">
      <alignment horizontal="center" vertical="center"/>
    </xf>
    <xf numFmtId="0" fontId="23" fillId="2" borderId="45" xfId="1" applyFont="1" applyFill="1" applyBorder="1" applyAlignment="1">
      <alignment horizontal="center" vertical="center" wrapText="1"/>
    </xf>
    <xf numFmtId="0" fontId="12" fillId="2" borderId="40" xfId="1" applyFont="1" applyFill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23" fillId="0" borderId="54" xfId="0" applyFont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left"/>
    </xf>
    <xf numFmtId="0" fontId="12" fillId="0" borderId="36" xfId="1" applyFont="1" applyBorder="1" applyAlignment="1" applyProtection="1">
      <alignment horizontal="left" vertical="center"/>
      <protection locked="0"/>
    </xf>
    <xf numFmtId="0" fontId="12" fillId="0" borderId="37" xfId="1" applyFont="1" applyBorder="1" applyAlignment="1" applyProtection="1">
      <alignment horizontal="left" vertical="center"/>
      <protection locked="0"/>
    </xf>
    <xf numFmtId="0" fontId="12" fillId="0" borderId="48" xfId="1" applyFont="1" applyBorder="1" applyAlignment="1" applyProtection="1">
      <alignment horizontal="left" vertical="center"/>
      <protection locked="0"/>
    </xf>
    <xf numFmtId="0" fontId="4" fillId="0" borderId="38" xfId="0" applyFont="1" applyBorder="1" applyAlignment="1">
      <alignment horizontal="left"/>
    </xf>
    <xf numFmtId="0" fontId="12" fillId="2" borderId="34" xfId="1" applyFont="1" applyFill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39" xfId="1" applyFont="1" applyBorder="1" applyAlignment="1">
      <alignment horizontal="center" vertical="center" wrapText="1"/>
    </xf>
    <xf numFmtId="0" fontId="23" fillId="0" borderId="37" xfId="1" applyFont="1" applyBorder="1" applyAlignment="1">
      <alignment horizontal="center" vertical="center" wrapText="1"/>
    </xf>
    <xf numFmtId="0" fontId="9" fillId="2" borderId="56" xfId="1" applyFont="1" applyFill="1" applyBorder="1" applyAlignment="1">
      <alignment horizontal="left" vertical="center"/>
    </xf>
    <xf numFmtId="49" fontId="12" fillId="2" borderId="0" xfId="1" applyNumberFormat="1" applyFont="1" applyFill="1" applyBorder="1" applyAlignment="1" applyProtection="1">
      <alignment horizontal="left" vertical="top" wrapText="1"/>
      <protection locked="0"/>
    </xf>
    <xf numFmtId="165" fontId="26" fillId="0" borderId="0" xfId="4" applyFont="1" applyFill="1" applyBorder="1" applyAlignment="1" applyProtection="1">
      <alignment vertical="center"/>
      <protection locked="0"/>
    </xf>
  </cellXfs>
  <cellStyles count="5">
    <cellStyle name="% 3" xfId="1" xr:uid="{00000000-0005-0000-0000-000000000000}"/>
    <cellStyle name="Lien hypertexte" xfId="2" builtinId="8"/>
    <cellStyle name="Milliers" xfId="3" builtinId="3"/>
    <cellStyle name="Monétaire" xfId="4" builtinId="4"/>
    <cellStyle name="Normal" xfId="0" builtinId="0"/>
  </cellStyles>
  <dxfs count="0"/>
  <tableStyles count="0" defaultTableStyle="TableStyleMedium2" defaultPivotStyle="PivotStyleLight16"/>
  <colors>
    <mruColors>
      <color rgb="FF1F7A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81</xdr:row>
          <xdr:rowOff>152400</xdr:rowOff>
        </xdr:from>
        <xdr:to>
          <xdr:col>3</xdr:col>
          <xdr:colOff>12700</xdr:colOff>
          <xdr:row>82</xdr:row>
          <xdr:rowOff>165101</xdr:rowOff>
        </xdr:to>
        <xdr:sp macro="" textlink="">
          <xdr:nvSpPr>
            <xdr:cNvPr id="1031" name="Check Box 4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3"/>
  <sheetViews>
    <sheetView showGridLines="0" tabSelected="1" topLeftCell="C31" zoomScale="65" zoomScaleNormal="70" workbookViewId="0">
      <selection activeCell="K63" sqref="K63"/>
    </sheetView>
  </sheetViews>
  <sheetFormatPr baseColWidth="10" defaultColWidth="11.5" defaultRowHeight="14" x14ac:dyDescent="0.2"/>
  <cols>
    <col min="1" max="1" width="11.5" style="7" customWidth="1"/>
    <col min="2" max="3" width="11.5" style="7"/>
    <col min="4" max="4" width="11.33203125" style="7" customWidth="1"/>
    <col min="5" max="12" width="11.5" style="7"/>
    <col min="13" max="13" width="18.33203125" style="7" bestFit="1" customWidth="1"/>
    <col min="14" max="14" width="11.5" style="7" customWidth="1"/>
    <col min="15" max="16" width="11.5" style="7"/>
    <col min="17" max="17" width="11.5" style="7" customWidth="1"/>
    <col min="18" max="20" width="11.5" style="7"/>
    <col min="21" max="21" width="2.5" style="7" bestFit="1" customWidth="1"/>
    <col min="22" max="16384" width="11.5" style="7"/>
  </cols>
  <sheetData>
    <row r="1" spans="1:21" ht="27" customHeight="1" x14ac:dyDescent="0.2">
      <c r="A1" s="126" t="s">
        <v>44</v>
      </c>
      <c r="B1" s="126"/>
      <c r="C1" s="126"/>
      <c r="D1" s="126"/>
      <c r="E1" s="126"/>
      <c r="F1" s="126"/>
      <c r="G1" s="126"/>
      <c r="H1" s="126"/>
      <c r="I1" s="126"/>
      <c r="J1" s="56"/>
      <c r="K1" s="66"/>
      <c r="L1" s="66"/>
    </row>
    <row r="2" spans="1:21" ht="27" customHeight="1" x14ac:dyDescent="0.2">
      <c r="A2" s="126"/>
      <c r="B2" s="126"/>
      <c r="C2" s="126"/>
      <c r="D2" s="126"/>
      <c r="E2" s="126"/>
      <c r="F2" s="126"/>
      <c r="G2" s="126"/>
      <c r="H2" s="126"/>
      <c r="I2" s="126"/>
      <c r="J2" s="56"/>
      <c r="K2" s="67"/>
      <c r="L2" s="67"/>
    </row>
    <row r="3" spans="1:21" ht="27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56"/>
      <c r="K3" s="68"/>
      <c r="L3" s="68"/>
    </row>
    <row r="4" spans="1:21" ht="27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56"/>
      <c r="K4" s="68"/>
      <c r="L4" s="68"/>
    </row>
    <row r="5" spans="1:21" ht="27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75" t="s">
        <v>89</v>
      </c>
      <c r="K5" s="68"/>
      <c r="L5" s="68"/>
    </row>
    <row r="6" spans="1:21" ht="45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70"/>
      <c r="L6" s="70"/>
      <c r="M6" s="70"/>
      <c r="N6" s="70"/>
      <c r="O6" s="70"/>
      <c r="P6" s="70"/>
      <c r="Q6" s="70"/>
      <c r="R6" s="70"/>
      <c r="S6" s="70"/>
      <c r="T6" s="71"/>
    </row>
    <row r="7" spans="1:21" ht="20" x14ac:dyDescent="0.2">
      <c r="A7" s="104" t="s">
        <v>2</v>
      </c>
      <c r="B7" s="104"/>
      <c r="C7" s="104"/>
      <c r="D7" s="104"/>
      <c r="E7" s="104"/>
      <c r="F7" s="104"/>
      <c r="G7" s="104"/>
      <c r="H7" s="104"/>
      <c r="I7" s="104"/>
      <c r="J7" s="104"/>
      <c r="K7" s="72"/>
      <c r="L7" s="72"/>
      <c r="M7" s="72"/>
      <c r="N7" s="72"/>
      <c r="O7" s="72"/>
      <c r="P7" s="72"/>
      <c r="Q7" s="72"/>
      <c r="R7" s="72"/>
      <c r="S7" s="66"/>
      <c r="T7" s="66"/>
    </row>
    <row r="8" spans="1:21" ht="20" x14ac:dyDescent="0.2"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73"/>
      <c r="N8" s="66"/>
      <c r="O8" s="66"/>
      <c r="P8" s="66"/>
      <c r="Q8" s="66"/>
      <c r="R8" s="66"/>
      <c r="S8" s="66"/>
      <c r="T8" s="66"/>
    </row>
    <row r="9" spans="1:21" ht="29" thickBot="1" x14ac:dyDescent="0.25">
      <c r="A9" s="1" t="s">
        <v>3</v>
      </c>
      <c r="B9" s="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26"/>
    </row>
    <row r="10" spans="1:21" ht="28" x14ac:dyDescent="0.2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</row>
    <row r="11" spans="1:21" ht="17" x14ac:dyDescent="0.2">
      <c r="A11" s="8"/>
      <c r="B11" s="106" t="s">
        <v>4</v>
      </c>
      <c r="C11" s="107"/>
      <c r="D11" s="107"/>
      <c r="E11" s="108" t="str">
        <f>IFERROR(VLOOKUP($C$9,Liste!#REF!,2,FALSE),"")</f>
        <v/>
      </c>
      <c r="F11" s="108"/>
      <c r="G11" s="108"/>
      <c r="H11" s="108"/>
      <c r="I11" s="108"/>
      <c r="J11" s="109"/>
      <c r="K11" s="9"/>
      <c r="L11" s="110" t="s">
        <v>5</v>
      </c>
      <c r="M11" s="111"/>
      <c r="N11" s="108"/>
      <c r="O11" s="108"/>
      <c r="P11" s="108"/>
      <c r="Q11" s="108"/>
      <c r="R11" s="108"/>
      <c r="S11" s="108"/>
      <c r="T11" s="109"/>
    </row>
    <row r="12" spans="1:21" ht="17" x14ac:dyDescent="0.2">
      <c r="A12" s="8"/>
      <c r="B12" s="102" t="s">
        <v>6</v>
      </c>
      <c r="C12" s="103"/>
      <c r="D12" s="103"/>
      <c r="E12" s="90" t="str">
        <f>IFERROR(VLOOKUP($C$9,Liste!#REF!,3,FALSE),"")</f>
        <v/>
      </c>
      <c r="F12" s="90"/>
      <c r="G12" s="90"/>
      <c r="H12" s="90"/>
      <c r="I12" s="90"/>
      <c r="J12" s="91"/>
      <c r="K12" s="66"/>
      <c r="L12" s="92" t="s">
        <v>7</v>
      </c>
      <c r="M12" s="93"/>
      <c r="N12" s="90"/>
      <c r="O12" s="90"/>
      <c r="P12" s="90"/>
      <c r="Q12" s="90"/>
      <c r="R12" s="90"/>
      <c r="S12" s="90"/>
      <c r="T12" s="91"/>
      <c r="U12" s="26"/>
    </row>
    <row r="13" spans="1:21" ht="17" x14ac:dyDescent="0.2">
      <c r="A13" s="8"/>
      <c r="B13" s="102" t="s">
        <v>17</v>
      </c>
      <c r="C13" s="103"/>
      <c r="D13" s="103"/>
      <c r="E13" s="90" t="str">
        <f>IFERROR(VLOOKUP($C$9,Liste!#REF!,4,FALSE),"")</f>
        <v/>
      </c>
      <c r="F13" s="90"/>
      <c r="G13" s="90"/>
      <c r="H13" s="90"/>
      <c r="I13" s="90"/>
      <c r="J13" s="91"/>
      <c r="K13" s="66"/>
      <c r="L13" s="92" t="s">
        <v>9</v>
      </c>
      <c r="M13" s="93"/>
      <c r="N13" s="90"/>
      <c r="O13" s="90"/>
      <c r="P13" s="90"/>
      <c r="Q13" s="90"/>
      <c r="R13" s="90"/>
      <c r="S13" s="90"/>
      <c r="T13" s="91"/>
      <c r="U13" s="26"/>
    </row>
    <row r="14" spans="1:21" ht="17" x14ac:dyDescent="0.2">
      <c r="A14" s="8"/>
      <c r="B14" s="102" t="s">
        <v>8</v>
      </c>
      <c r="C14" s="103"/>
      <c r="D14" s="103"/>
      <c r="E14" s="90" t="str">
        <f>IFERROR(VLOOKUP($C$9,Liste!#REF!,5,FALSE),"")</f>
        <v/>
      </c>
      <c r="F14" s="90"/>
      <c r="G14" s="90"/>
      <c r="H14" s="90"/>
      <c r="I14" s="90"/>
      <c r="J14" s="91"/>
      <c r="K14" s="66"/>
      <c r="L14" s="92" t="s">
        <v>11</v>
      </c>
      <c r="M14" s="93"/>
      <c r="N14" s="124"/>
      <c r="O14" s="124"/>
      <c r="P14" s="124"/>
      <c r="Q14" s="124"/>
      <c r="R14" s="124"/>
      <c r="S14" s="124"/>
      <c r="T14" s="125"/>
      <c r="U14" s="26"/>
    </row>
    <row r="15" spans="1:21" ht="17" x14ac:dyDescent="0.2">
      <c r="A15" s="8"/>
      <c r="B15" s="102" t="s">
        <v>10</v>
      </c>
      <c r="C15" s="103"/>
      <c r="D15" s="103"/>
      <c r="E15" s="90" t="str">
        <f>IFERROR(VLOOKUP($C$9,Liste!#REF!,6,FALSE),"")</f>
        <v/>
      </c>
      <c r="F15" s="90"/>
      <c r="G15" s="90"/>
      <c r="H15" s="90"/>
      <c r="I15" s="90"/>
      <c r="J15" s="91"/>
      <c r="K15" s="66"/>
      <c r="L15" s="92" t="s">
        <v>13</v>
      </c>
      <c r="M15" s="93"/>
      <c r="N15" s="90"/>
      <c r="O15" s="90"/>
      <c r="P15" s="90"/>
      <c r="Q15" s="90"/>
      <c r="R15" s="90"/>
      <c r="S15" s="90"/>
      <c r="T15" s="91"/>
      <c r="U15" s="26"/>
    </row>
    <row r="16" spans="1:21" ht="17" x14ac:dyDescent="0.2">
      <c r="A16" s="8"/>
      <c r="B16" s="119" t="s">
        <v>12</v>
      </c>
      <c r="C16" s="120"/>
      <c r="D16" s="120"/>
      <c r="E16" s="121" t="str">
        <f>IFERROR(VLOOKUP($C$9,Liste!#REF!,7,FALSE),"")</f>
        <v/>
      </c>
      <c r="F16" s="121"/>
      <c r="G16" s="121"/>
      <c r="H16" s="121"/>
      <c r="I16" s="121"/>
      <c r="J16" s="122"/>
      <c r="K16" s="66"/>
      <c r="L16" s="98" t="s">
        <v>14</v>
      </c>
      <c r="M16" s="99"/>
      <c r="N16" s="121"/>
      <c r="O16" s="121"/>
      <c r="P16" s="121"/>
      <c r="Q16" s="121"/>
      <c r="R16" s="121"/>
      <c r="S16" s="121"/>
      <c r="T16" s="122"/>
      <c r="U16" s="26"/>
    </row>
    <row r="17" spans="1:20" ht="17" x14ac:dyDescent="0.2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</row>
    <row r="18" spans="1:20" ht="29" thickBot="1" x14ac:dyDescent="0.25">
      <c r="A18" s="1" t="s">
        <v>16</v>
      </c>
      <c r="B18" s="1"/>
      <c r="C18" s="123" t="str">
        <f>IF(O5="","",O5)</f>
        <v/>
      </c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</row>
    <row r="19" spans="1:20" ht="28" x14ac:dyDescent="0.2">
      <c r="A19" s="105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</row>
    <row r="20" spans="1:20" ht="17" x14ac:dyDescent="0.2">
      <c r="A20" s="8"/>
      <c r="B20" s="106" t="s">
        <v>4</v>
      </c>
      <c r="C20" s="107"/>
      <c r="D20" s="107"/>
      <c r="E20" s="108" t="str">
        <f>IFERROR(VLOOKUP($O$5,Liste!#REF!,2,FALSE),"")</f>
        <v/>
      </c>
      <c r="F20" s="108"/>
      <c r="G20" s="108"/>
      <c r="H20" s="108"/>
      <c r="I20" s="108"/>
      <c r="J20" s="109"/>
      <c r="K20" s="9"/>
      <c r="L20" s="110" t="s">
        <v>5</v>
      </c>
      <c r="M20" s="111"/>
      <c r="N20" s="108" t="str">
        <f>IFERROR(VLOOKUP($O$5,Liste!#REF!,8,FALSE),"")</f>
        <v/>
      </c>
      <c r="O20" s="108"/>
      <c r="P20" s="108"/>
      <c r="Q20" s="108"/>
      <c r="R20" s="108"/>
      <c r="S20" s="108"/>
      <c r="T20" s="109"/>
    </row>
    <row r="21" spans="1:20" ht="17" x14ac:dyDescent="0.2">
      <c r="A21" s="8"/>
      <c r="B21" s="102" t="s">
        <v>6</v>
      </c>
      <c r="C21" s="103"/>
      <c r="D21" s="103"/>
      <c r="E21" s="90" t="str">
        <f>IFERROR(VLOOKUP($O$5,Liste!#REF!,3,FALSE),"")</f>
        <v/>
      </c>
      <c r="F21" s="90"/>
      <c r="G21" s="90"/>
      <c r="H21" s="90"/>
      <c r="I21" s="90"/>
      <c r="J21" s="91"/>
      <c r="K21" s="74"/>
      <c r="L21" s="92" t="s">
        <v>7</v>
      </c>
      <c r="M21" s="93"/>
      <c r="N21" s="90" t="str">
        <f>IFERROR(VLOOKUP($O$5,Liste!#REF!,9,FALSE),"")</f>
        <v/>
      </c>
      <c r="O21" s="90"/>
      <c r="P21" s="90"/>
      <c r="Q21" s="90"/>
      <c r="R21" s="90"/>
      <c r="S21" s="90"/>
      <c r="T21" s="91"/>
    </row>
    <row r="22" spans="1:20" ht="17" x14ac:dyDescent="0.2">
      <c r="A22" s="8"/>
      <c r="B22" s="102" t="s">
        <v>17</v>
      </c>
      <c r="C22" s="103"/>
      <c r="D22" s="103"/>
      <c r="E22" s="90" t="str">
        <f>IFERROR(VLOOKUP($O$5,Liste!#REF!,4,FALSE),"")</f>
        <v/>
      </c>
      <c r="F22" s="90"/>
      <c r="G22" s="90"/>
      <c r="H22" s="90"/>
      <c r="I22" s="90"/>
      <c r="J22" s="91"/>
      <c r="K22" s="74"/>
      <c r="L22" s="92" t="s">
        <v>9</v>
      </c>
      <c r="M22" s="93"/>
      <c r="N22" s="90" t="str">
        <f>IFERROR(VLOOKUP($O$5,Liste!#REF!,10,FALSE),"")</f>
        <v/>
      </c>
      <c r="O22" s="90"/>
      <c r="P22" s="90"/>
      <c r="Q22" s="90"/>
      <c r="R22" s="90"/>
      <c r="S22" s="90"/>
      <c r="T22" s="91"/>
    </row>
    <row r="23" spans="1:20" ht="17" x14ac:dyDescent="0.2">
      <c r="A23" s="8"/>
      <c r="B23" s="102" t="s">
        <v>8</v>
      </c>
      <c r="C23" s="103"/>
      <c r="D23" s="103"/>
      <c r="E23" s="90" t="str">
        <f>IFERROR(VLOOKUP($O$5,Liste!#REF!,5,FALSE),"")</f>
        <v/>
      </c>
      <c r="F23" s="90"/>
      <c r="G23" s="90"/>
      <c r="H23" s="90"/>
      <c r="I23" s="90"/>
      <c r="J23" s="91"/>
      <c r="K23" s="74"/>
      <c r="L23" s="92" t="s">
        <v>11</v>
      </c>
      <c r="M23" s="93"/>
      <c r="N23" s="90" t="str">
        <f>IFERROR(VLOOKUP($O$5,Liste!#REF!,11,FALSE),"")</f>
        <v/>
      </c>
      <c r="O23" s="90"/>
      <c r="P23" s="90"/>
      <c r="Q23" s="90"/>
      <c r="R23" s="90"/>
      <c r="S23" s="90"/>
      <c r="T23" s="91"/>
    </row>
    <row r="24" spans="1:20" ht="17" x14ac:dyDescent="0.2">
      <c r="A24" s="8"/>
      <c r="B24" s="102" t="s">
        <v>10</v>
      </c>
      <c r="C24" s="103"/>
      <c r="D24" s="103"/>
      <c r="E24" s="90" t="str">
        <f>IFERROR(VLOOKUP($O$5,Liste!#REF!,6,FALSE),"")</f>
        <v/>
      </c>
      <c r="F24" s="90"/>
      <c r="G24" s="90"/>
      <c r="H24" s="90"/>
      <c r="I24" s="90"/>
      <c r="J24" s="91"/>
      <c r="K24" s="74"/>
      <c r="L24" s="92" t="s">
        <v>13</v>
      </c>
      <c r="M24" s="93"/>
      <c r="N24" s="90" t="str">
        <f>IFERROR(VLOOKUP($O$5,Liste!#REF!,12,FALSE),"")</f>
        <v/>
      </c>
      <c r="O24" s="90"/>
      <c r="P24" s="90"/>
      <c r="Q24" s="90"/>
      <c r="R24" s="90"/>
      <c r="S24" s="90"/>
      <c r="T24" s="91"/>
    </row>
    <row r="25" spans="1:20" ht="17" x14ac:dyDescent="0.2">
      <c r="A25" s="8"/>
      <c r="B25" s="119" t="s">
        <v>12</v>
      </c>
      <c r="C25" s="120"/>
      <c r="D25" s="120"/>
      <c r="E25" s="121" t="str">
        <f>IFERROR(VLOOKUP($O$5,Liste!#REF!,7,FALSE),"")</f>
        <v/>
      </c>
      <c r="F25" s="121"/>
      <c r="G25" s="121"/>
      <c r="H25" s="121"/>
      <c r="I25" s="121"/>
      <c r="J25" s="122"/>
      <c r="K25" s="74"/>
      <c r="L25" s="98" t="s">
        <v>14</v>
      </c>
      <c r="M25" s="99"/>
      <c r="N25" s="121" t="str">
        <f>IFERROR(VLOOKUP($O$5,Liste!#REF!,13,FALSE),"")</f>
        <v/>
      </c>
      <c r="O25" s="121"/>
      <c r="P25" s="121"/>
      <c r="Q25" s="121"/>
      <c r="R25" s="121"/>
      <c r="S25" s="121"/>
      <c r="T25" s="122"/>
    </row>
    <row r="26" spans="1:20" ht="17" x14ac:dyDescent="0.2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</row>
    <row r="27" spans="1:20" ht="29" thickBot="1" x14ac:dyDescent="0.25">
      <c r="A27" s="1" t="s">
        <v>18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28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</row>
    <row r="29" spans="1:20" ht="17" x14ac:dyDescent="0.2">
      <c r="A29" s="8"/>
      <c r="B29" s="117" t="s">
        <v>19</v>
      </c>
      <c r="C29" s="117"/>
      <c r="D29" s="117"/>
      <c r="E29" s="114" t="s">
        <v>35</v>
      </c>
      <c r="F29" s="115"/>
      <c r="G29" s="115"/>
      <c r="H29" s="115"/>
      <c r="I29" s="115"/>
      <c r="J29" s="116"/>
      <c r="K29" s="26" t="str">
        <f>IF(E29="","#","")</f>
        <v/>
      </c>
      <c r="L29" s="15" t="s">
        <v>20</v>
      </c>
      <c r="M29" s="16"/>
      <c r="O29" s="127" t="s">
        <v>36</v>
      </c>
      <c r="P29" s="128"/>
      <c r="Q29" s="26" t="str">
        <f>IF(O29="","#","")</f>
        <v/>
      </c>
      <c r="R29" s="4"/>
      <c r="S29" s="4"/>
      <c r="T29" s="4"/>
    </row>
    <row r="30" spans="1:20" ht="17" x14ac:dyDescent="0.2">
      <c r="A30" s="8"/>
      <c r="B30" s="3"/>
      <c r="C30" s="3"/>
      <c r="D30" s="3"/>
      <c r="E30" s="4"/>
      <c r="F30" s="4"/>
      <c r="G30" s="4"/>
      <c r="H30" s="4"/>
      <c r="I30" s="4"/>
      <c r="J30" s="4"/>
      <c r="L30" s="17"/>
      <c r="M30" s="18"/>
      <c r="N30" s="19"/>
      <c r="O30" s="19"/>
      <c r="P30" s="19"/>
      <c r="Q30" s="4"/>
      <c r="R30" s="4"/>
      <c r="S30" s="4"/>
      <c r="T30" s="4"/>
    </row>
    <row r="31" spans="1:20" ht="17" x14ac:dyDescent="0.2">
      <c r="A31" s="8"/>
      <c r="B31" s="117" t="s">
        <v>93</v>
      </c>
      <c r="C31" s="117"/>
      <c r="D31" s="117"/>
      <c r="E31" s="114" t="str">
        <f>IF(OR(E29="Création",E29=""),"","A renseigner")</f>
        <v/>
      </c>
      <c r="F31" s="115"/>
      <c r="G31" s="115"/>
      <c r="H31" s="115"/>
      <c r="I31" s="115"/>
      <c r="J31" s="116"/>
      <c r="L31" s="129" t="s">
        <v>40</v>
      </c>
      <c r="M31" s="129"/>
      <c r="N31" s="129"/>
      <c r="O31" s="114"/>
      <c r="P31" s="115"/>
      <c r="Q31" s="115"/>
      <c r="R31" s="115"/>
      <c r="S31" s="115"/>
      <c r="T31" s="116"/>
    </row>
    <row r="32" spans="1:20" ht="17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</row>
    <row r="33" spans="1:21" ht="29" thickBot="1" x14ac:dyDescent="0.25">
      <c r="A33" s="1" t="s">
        <v>22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1" ht="17" x14ac:dyDescent="0.2">
      <c r="A34" s="9"/>
      <c r="B34" s="3"/>
      <c r="C34" s="3"/>
      <c r="D34" s="3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45"/>
      <c r="Q34" s="9"/>
      <c r="R34" s="9"/>
      <c r="S34" s="9"/>
      <c r="T34" s="9"/>
      <c r="U34" s="9"/>
    </row>
    <row r="35" spans="1:21" ht="17" x14ac:dyDescent="0.2">
      <c r="A35" s="9"/>
      <c r="B35" s="12"/>
      <c r="C35" s="12"/>
      <c r="D35" s="12"/>
      <c r="E35" s="12"/>
      <c r="F35" s="12"/>
      <c r="G35" s="12"/>
      <c r="H35" s="12"/>
      <c r="I35" s="12"/>
      <c r="J35" s="12"/>
      <c r="K35" s="153" t="s">
        <v>48</v>
      </c>
      <c r="L35" s="154"/>
      <c r="M35" s="148" t="s">
        <v>49</v>
      </c>
      <c r="N35" s="155"/>
      <c r="O35" s="148" t="s">
        <v>50</v>
      </c>
      <c r="P35" s="155"/>
      <c r="Q35" s="148" t="s">
        <v>51</v>
      </c>
      <c r="R35" s="154"/>
      <c r="S35" s="148" t="s">
        <v>52</v>
      </c>
      <c r="T35" s="149"/>
    </row>
    <row r="36" spans="1:21" ht="17" x14ac:dyDescent="0.2">
      <c r="A36" s="9"/>
      <c r="B36" s="3"/>
      <c r="C36" s="3"/>
      <c r="D36" s="3"/>
      <c r="E36" s="9"/>
      <c r="F36" s="9"/>
      <c r="G36" s="9"/>
      <c r="H36" s="9"/>
      <c r="I36" s="9"/>
      <c r="J36" s="9"/>
      <c r="K36" s="14"/>
      <c r="L36" s="44"/>
      <c r="M36" s="9"/>
      <c r="N36" s="44"/>
      <c r="O36" s="9"/>
      <c r="P36" s="44"/>
      <c r="Q36" s="9"/>
      <c r="R36" s="44"/>
      <c r="S36" s="9"/>
      <c r="T36" s="9"/>
      <c r="U36" s="9"/>
    </row>
    <row r="37" spans="1:21" ht="17" x14ac:dyDescent="0.2">
      <c r="A37" s="9"/>
      <c r="B37" s="89" t="s">
        <v>45</v>
      </c>
      <c r="C37" s="89"/>
      <c r="D37" s="89"/>
      <c r="E37" s="88" t="str">
        <f>Liste!A3</f>
        <v>3U/4U mutualisée</v>
      </c>
      <c r="F37" s="88"/>
      <c r="G37" s="88"/>
      <c r="H37" s="88"/>
      <c r="I37" s="88"/>
      <c r="K37" s="86">
        <f>COUNTIF(Technique!$F$13:$H$42,'HEB Loc.tech.NRO'!E37)</f>
        <v>0</v>
      </c>
      <c r="L37" s="87"/>
      <c r="M37" s="81">
        <f>Liste!B3</f>
        <v>400</v>
      </c>
      <c r="N37" s="83"/>
      <c r="O37" s="81">
        <f>Liste!C3</f>
        <v>150</v>
      </c>
      <c r="P37" s="83"/>
      <c r="Q37" s="81">
        <f>K37*M37</f>
        <v>0</v>
      </c>
      <c r="R37" s="83"/>
      <c r="S37" s="81">
        <f>K37*O37</f>
        <v>0</v>
      </c>
      <c r="T37" s="82"/>
    </row>
    <row r="38" spans="1:21" ht="17" x14ac:dyDescent="0.2">
      <c r="A38" s="9"/>
      <c r="B38" s="9"/>
      <c r="C38" s="9"/>
      <c r="D38" s="9"/>
      <c r="E38" s="88" t="str">
        <f>Liste!A4</f>
        <v>1/2 baie mutualisée</v>
      </c>
      <c r="F38" s="88"/>
      <c r="G38" s="88"/>
      <c r="H38" s="88"/>
      <c r="I38" s="88"/>
      <c r="J38" s="9"/>
      <c r="K38" s="86">
        <f>COUNTIF(Technique!$F$13:$H$42,'HEB Loc.tech.NRO'!E38)</f>
        <v>0</v>
      </c>
      <c r="L38" s="87"/>
      <c r="M38" s="81">
        <f>Liste!B4</f>
        <v>400</v>
      </c>
      <c r="N38" s="83"/>
      <c r="O38" s="81">
        <f>Liste!C4</f>
        <v>300</v>
      </c>
      <c r="P38" s="83"/>
      <c r="Q38" s="81">
        <f>K38*M38</f>
        <v>0</v>
      </c>
      <c r="R38" s="83"/>
      <c r="S38" s="81">
        <f>K38*O38</f>
        <v>0</v>
      </c>
      <c r="T38" s="82"/>
    </row>
    <row r="39" spans="1:21" ht="17" x14ac:dyDescent="0.2">
      <c r="A39" s="89"/>
      <c r="B39" s="89"/>
      <c r="C39" s="89"/>
      <c r="D39" s="89"/>
      <c r="E39" s="49" t="str">
        <f>Liste!A5</f>
        <v>Baie</v>
      </c>
      <c r="F39" s="49"/>
      <c r="G39" s="49"/>
      <c r="H39" s="49"/>
      <c r="I39" s="49"/>
      <c r="J39" s="9"/>
      <c r="K39" s="86">
        <f>COUNTIF(Technique!$F$13:$H$42,'HEB Loc.tech.NRO'!E39)</f>
        <v>0</v>
      </c>
      <c r="L39" s="87"/>
      <c r="M39" s="81">
        <f>Liste!B5</f>
        <v>600</v>
      </c>
      <c r="N39" s="83"/>
      <c r="O39" s="81">
        <f>Liste!C5</f>
        <v>450</v>
      </c>
      <c r="P39" s="83"/>
      <c r="Q39" s="81">
        <f t="shared" ref="Q39" si="0">K39*M39</f>
        <v>0</v>
      </c>
      <c r="R39" s="83"/>
      <c r="S39" s="81">
        <f t="shared" ref="S39" si="1">K39*O39</f>
        <v>0</v>
      </c>
      <c r="T39" s="82"/>
    </row>
    <row r="40" spans="1:21" ht="17" x14ac:dyDescent="0.2">
      <c r="A40" s="50"/>
      <c r="B40" s="50"/>
      <c r="C40" s="50"/>
      <c r="D40" s="50"/>
      <c r="E40" s="48"/>
      <c r="F40" s="49"/>
      <c r="G40" s="49"/>
      <c r="H40" s="49"/>
      <c r="I40" s="49"/>
      <c r="J40" s="9"/>
      <c r="K40" s="51"/>
      <c r="L40" s="52"/>
      <c r="M40" s="53"/>
      <c r="N40" s="54"/>
      <c r="O40" s="53"/>
      <c r="P40" s="54"/>
      <c r="Q40" s="53"/>
      <c r="R40" s="54"/>
      <c r="S40" s="53"/>
      <c r="T40" s="55"/>
    </row>
    <row r="41" spans="1:21" ht="17" x14ac:dyDescent="0.2">
      <c r="A41" s="89" t="s">
        <v>47</v>
      </c>
      <c r="B41" s="89"/>
      <c r="C41" s="89"/>
      <c r="D41" s="89"/>
      <c r="E41" s="118" t="str">
        <f>Liste!D3</f>
        <v>Modif de la puissance énergie en 48V</v>
      </c>
      <c r="F41" s="88"/>
      <c r="G41" s="88"/>
      <c r="H41" s="88"/>
      <c r="I41" s="88"/>
      <c r="J41" s="9"/>
      <c r="K41" s="86">
        <f>COUNTIF(Technique!$S$13:$U$42,'HEB Loc.tech.NRO'!E41)+COUNTIF(Technique!$V$13:$X$42,'HEB Loc.tech.NRO'!E41)+COUNTIF(Technique!$AC$13:$AE$42,'HEB Loc.tech.NRO'!E41)</f>
        <v>0</v>
      </c>
      <c r="L41" s="87"/>
      <c r="M41" s="81">
        <v>400</v>
      </c>
      <c r="N41" s="83"/>
      <c r="O41" s="81">
        <f>Liste!F3</f>
        <v>0</v>
      </c>
      <c r="P41" s="83"/>
      <c r="Q41" s="81">
        <f t="shared" ref="Q41" si="2">K41*M41</f>
        <v>0</v>
      </c>
      <c r="R41" s="83"/>
      <c r="S41" s="81">
        <f t="shared" ref="S41" si="3">K41*O41</f>
        <v>0</v>
      </c>
      <c r="T41" s="82"/>
    </row>
    <row r="42" spans="1:21" ht="17" x14ac:dyDescent="0.2">
      <c r="A42" s="50"/>
      <c r="B42" s="50"/>
      <c r="C42" s="50"/>
      <c r="D42" s="50"/>
      <c r="E42" s="118" t="str">
        <f>Liste!D4</f>
        <v>Abonnement mensuel de la puissance énergie en 48V</v>
      </c>
      <c r="F42" s="88"/>
      <c r="G42" s="88"/>
      <c r="H42" s="88"/>
      <c r="I42" s="88"/>
      <c r="J42" s="9"/>
      <c r="K42" s="86">
        <f>COUNTIF(Technique!$S$13:$U$42,'HEB Loc.tech.NRO'!E42)+COUNTIF(Technique!$V$13:$X$42,'HEB Loc.tech.NRO'!E42)+COUNTIF(Technique!$AC$13:$AE$42,'HEB Loc.tech.NRO'!E42)</f>
        <v>0</v>
      </c>
      <c r="L42" s="87"/>
      <c r="M42" s="81">
        <v>0</v>
      </c>
      <c r="N42" s="83"/>
      <c r="O42" s="81">
        <f>Liste!F4</f>
        <v>87</v>
      </c>
      <c r="P42" s="83"/>
      <c r="Q42" s="81">
        <f t="shared" ref="Q42" si="4">K42*M42</f>
        <v>0</v>
      </c>
      <c r="R42" s="83"/>
      <c r="S42" s="81">
        <f t="shared" ref="S42" si="5">K42*O42</f>
        <v>0</v>
      </c>
      <c r="T42" s="82"/>
    </row>
    <row r="43" spans="1:21" ht="17" x14ac:dyDescent="0.2">
      <c r="E43" s="49"/>
      <c r="F43" s="49"/>
      <c r="G43" s="49"/>
      <c r="H43" s="49"/>
      <c r="I43" s="49"/>
      <c r="J43" s="9"/>
      <c r="K43" s="51"/>
      <c r="L43" s="52"/>
      <c r="M43" s="55"/>
      <c r="N43" s="54"/>
      <c r="O43" s="55"/>
      <c r="P43" s="54"/>
      <c r="Q43" s="55"/>
      <c r="R43" s="54"/>
      <c r="S43" s="55"/>
      <c r="T43" s="55"/>
    </row>
    <row r="44" spans="1:21" ht="17" x14ac:dyDescent="0.2">
      <c r="A44" s="50"/>
      <c r="B44" s="50"/>
      <c r="C44" s="50"/>
      <c r="D44" s="50"/>
      <c r="E44" s="46"/>
      <c r="F44" s="46"/>
      <c r="G44" s="46"/>
      <c r="H44" s="46"/>
      <c r="I44" s="46"/>
      <c r="J44" s="9"/>
      <c r="K44" s="51"/>
      <c r="L44" s="52"/>
      <c r="M44" s="55"/>
      <c r="N44" s="54"/>
      <c r="O44" s="55"/>
      <c r="P44" s="54"/>
      <c r="Q44" s="55"/>
      <c r="R44" s="54"/>
      <c r="S44" s="55"/>
      <c r="T44" s="55"/>
    </row>
    <row r="45" spans="1:21" ht="17" x14ac:dyDescent="0.2">
      <c r="A45" s="89" t="s">
        <v>97</v>
      </c>
      <c r="B45" s="89"/>
      <c r="C45" s="89"/>
      <c r="D45" s="89"/>
      <c r="E45" s="46" t="s">
        <v>96</v>
      </c>
      <c r="F45" s="46"/>
      <c r="G45" s="46"/>
      <c r="H45" s="46"/>
      <c r="I45" s="46"/>
      <c r="J45" s="9"/>
      <c r="K45" s="86">
        <f>SUM(Technique!$AJ$13:$AK$42)</f>
        <v>0</v>
      </c>
      <c r="L45" s="87"/>
      <c r="M45" s="84">
        <v>1500</v>
      </c>
      <c r="N45" s="85"/>
      <c r="O45" s="81">
        <v>0</v>
      </c>
      <c r="P45" s="83"/>
      <c r="Q45" s="81">
        <f t="shared" ref="Q45:Q46" si="6">K45*M45</f>
        <v>0</v>
      </c>
      <c r="R45" s="83"/>
      <c r="S45" s="81">
        <f t="shared" ref="S45:S46" si="7">K45*O45</f>
        <v>0</v>
      </c>
      <c r="T45" s="82"/>
    </row>
    <row r="46" spans="1:21" ht="17" x14ac:dyDescent="0.2">
      <c r="B46" s="50"/>
      <c r="C46" s="50"/>
      <c r="D46" s="50"/>
      <c r="E46" s="46" t="s">
        <v>98</v>
      </c>
      <c r="F46" s="46"/>
      <c r="G46" s="46"/>
      <c r="H46" s="46"/>
      <c r="I46" s="46"/>
      <c r="J46" s="9"/>
      <c r="K46" s="86">
        <f>SUM(Technique!$AL$13:$AM$42)</f>
        <v>0</v>
      </c>
      <c r="L46" s="87"/>
      <c r="M46" s="84">
        <v>250</v>
      </c>
      <c r="N46" s="85"/>
      <c r="O46" s="81">
        <v>0</v>
      </c>
      <c r="P46" s="83"/>
      <c r="Q46" s="81">
        <f t="shared" si="6"/>
        <v>0</v>
      </c>
      <c r="R46" s="83"/>
      <c r="S46" s="81">
        <f t="shared" si="7"/>
        <v>0</v>
      </c>
      <c r="T46" s="82"/>
    </row>
    <row r="47" spans="1:21" ht="17" x14ac:dyDescent="0.2">
      <c r="B47" s="50"/>
      <c r="C47" s="50"/>
      <c r="D47" s="50"/>
      <c r="E47" s="46" t="s">
        <v>99</v>
      </c>
      <c r="F47" s="46"/>
      <c r="G47" s="46"/>
      <c r="H47" s="46"/>
      <c r="I47" s="46"/>
      <c r="J47" s="9"/>
      <c r="K47" s="86">
        <f>COUNTIF(Technique!$AF$13:$AG$42,'HEB Loc.tech.NRO'!H47)+COUNTIF(Technique!$AH$13:$AI$42,'HEB Loc.tech.NRO'!H47)</f>
        <v>0</v>
      </c>
      <c r="L47" s="87"/>
      <c r="M47" s="84">
        <v>2250</v>
      </c>
      <c r="N47" s="85"/>
      <c r="O47" s="81">
        <v>10</v>
      </c>
      <c r="P47" s="83"/>
      <c r="Q47" s="81">
        <f>K47*M47</f>
        <v>0</v>
      </c>
      <c r="R47" s="83"/>
      <c r="S47" s="81">
        <f>K47*O47</f>
        <v>0</v>
      </c>
      <c r="T47" s="82"/>
    </row>
    <row r="48" spans="1:21" ht="17" x14ac:dyDescent="0.2">
      <c r="A48" s="9"/>
      <c r="B48" s="50"/>
      <c r="C48" s="50"/>
      <c r="D48" s="50"/>
      <c r="E48" s="46" t="s">
        <v>99</v>
      </c>
      <c r="F48" s="46"/>
      <c r="G48" s="46"/>
      <c r="H48" s="46"/>
      <c r="I48" s="46"/>
      <c r="J48" s="9"/>
      <c r="K48" s="86">
        <f>COUNTIF(Technique!$AF$13:$AG$42,'HEB Loc.tech.NRO'!H48)+COUNTIF(Technique!$AH$13:$AI$42,'HEB Loc.tech.NRO'!H48)</f>
        <v>0</v>
      </c>
      <c r="L48" s="87"/>
      <c r="M48" s="84" t="s">
        <v>100</v>
      </c>
      <c r="N48" s="85"/>
      <c r="O48" s="81">
        <v>0</v>
      </c>
      <c r="P48" s="83"/>
      <c r="Q48" s="81"/>
      <c r="R48" s="83"/>
      <c r="S48" s="81">
        <f>K48*O48</f>
        <v>0</v>
      </c>
      <c r="T48" s="82"/>
    </row>
    <row r="49" spans="1:23" ht="17" x14ac:dyDescent="0.2">
      <c r="A49" s="89"/>
      <c r="B49" s="89"/>
      <c r="C49" s="89"/>
      <c r="D49" s="89"/>
      <c r="E49" s="46"/>
      <c r="F49" s="46"/>
      <c r="G49" s="46"/>
      <c r="H49" s="46"/>
      <c r="I49" s="46"/>
      <c r="J49" s="9"/>
      <c r="K49" s="86">
        <f>COUNTIF(Technique!$I$13:$J$42,E49)</f>
        <v>0</v>
      </c>
      <c r="L49" s="87"/>
      <c r="O49" s="81">
        <v>0</v>
      </c>
      <c r="P49" s="83"/>
      <c r="Q49" s="81"/>
      <c r="R49" s="83"/>
      <c r="S49" s="81">
        <f>K49*O49</f>
        <v>0</v>
      </c>
      <c r="T49" s="82"/>
    </row>
    <row r="50" spans="1:23" ht="18" thickBot="1" x14ac:dyDescent="0.25">
      <c r="A50" s="9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9"/>
      <c r="R50" s="9"/>
      <c r="S50" s="9"/>
      <c r="T50" s="9"/>
    </row>
    <row r="51" spans="1:23" ht="18" thickBot="1" x14ac:dyDescent="0.25">
      <c r="A51" s="117" t="s">
        <v>27</v>
      </c>
      <c r="B51" s="117"/>
      <c r="C51" s="117"/>
      <c r="D51" s="117"/>
      <c r="E51" s="9"/>
      <c r="F51" s="9"/>
      <c r="G51" s="9"/>
      <c r="H51" s="9"/>
      <c r="I51" s="9"/>
      <c r="J51" s="9"/>
      <c r="K51" s="9"/>
      <c r="L51" s="9"/>
      <c r="M51" s="9"/>
      <c r="N51" s="9"/>
      <c r="Q51" s="144">
        <f>SUM(Q37:R49)</f>
        <v>0</v>
      </c>
      <c r="R51" s="145"/>
      <c r="S51" s="145">
        <f>SUM(S37:T49)</f>
        <v>0</v>
      </c>
      <c r="T51" s="152"/>
      <c r="V51" s="26" t="str">
        <f>IF(AND(Q51=Technique!AR43,S51=Technique!AS43),"","TOTAL DIFFERENT")</f>
        <v/>
      </c>
      <c r="W51" s="26"/>
    </row>
    <row r="52" spans="1:23" ht="17" x14ac:dyDescent="0.2">
      <c r="A52" s="3"/>
      <c r="B52" s="3"/>
      <c r="C52" s="3"/>
      <c r="D52" s="3"/>
      <c r="E52" s="9"/>
      <c r="F52" s="9"/>
      <c r="G52" s="9"/>
      <c r="H52" s="9"/>
      <c r="I52" s="9"/>
      <c r="J52" s="9"/>
      <c r="K52" s="9"/>
      <c r="L52" s="9"/>
      <c r="M52" s="9"/>
      <c r="N52" s="9"/>
      <c r="Q52" s="33"/>
      <c r="R52" s="33"/>
      <c r="S52" s="33"/>
      <c r="T52" s="33"/>
    </row>
    <row r="53" spans="1:23" ht="17" x14ac:dyDescent="0.2">
      <c r="A53" s="3"/>
      <c r="B53" s="6" t="s">
        <v>43</v>
      </c>
      <c r="C53" s="3"/>
      <c r="D53" s="135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7"/>
    </row>
    <row r="54" spans="1:23" ht="17" x14ac:dyDescent="0.2">
      <c r="A54" s="3"/>
      <c r="B54" s="30"/>
      <c r="C54" s="3"/>
      <c r="D54" s="138"/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140"/>
    </row>
    <row r="55" spans="1:23" ht="17" x14ac:dyDescent="0.2">
      <c r="A55" s="3"/>
      <c r="B55" s="30"/>
      <c r="C55" s="3"/>
      <c r="D55" s="138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140"/>
    </row>
    <row r="56" spans="1:23" ht="14" customHeight="1" x14ac:dyDescent="0.2">
      <c r="D56" s="141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3"/>
    </row>
    <row r="57" spans="1:23" ht="17" customHeight="1" x14ac:dyDescent="0.2">
      <c r="D57" s="136" t="s">
        <v>58</v>
      </c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</row>
    <row r="58" spans="1:23" ht="17" customHeight="1" x14ac:dyDescent="0.2">
      <c r="D58" s="139" t="s">
        <v>59</v>
      </c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</row>
    <row r="59" spans="1:23" ht="17" x14ac:dyDescent="0.2">
      <c r="A59" s="3"/>
      <c r="B59" s="3"/>
      <c r="C59" s="3"/>
      <c r="D59" s="3"/>
      <c r="E59" s="9"/>
      <c r="F59" s="9"/>
      <c r="G59" s="9"/>
      <c r="H59" s="9"/>
      <c r="I59" s="9"/>
      <c r="J59" s="9"/>
      <c r="K59" s="9"/>
      <c r="L59" s="9"/>
      <c r="M59" s="9"/>
      <c r="N59" s="9"/>
      <c r="Q59" s="33"/>
      <c r="R59" s="33"/>
      <c r="S59" s="33"/>
      <c r="T59" s="33"/>
    </row>
    <row r="60" spans="1:23" ht="29" thickBot="1" x14ac:dyDescent="0.25">
      <c r="A60" s="1" t="s">
        <v>32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3" ht="28" x14ac:dyDescent="0.2">
      <c r="A61" s="218"/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</row>
    <row r="62" spans="1:23" ht="17" x14ac:dyDescent="0.2">
      <c r="B62" s="129" t="s">
        <v>42</v>
      </c>
      <c r="C62" s="129"/>
      <c r="D62" s="129"/>
      <c r="E62" s="129"/>
      <c r="F62" s="129"/>
      <c r="G62" s="132" t="s">
        <v>60</v>
      </c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</row>
    <row r="63" spans="1:23" ht="17" x14ac:dyDescent="0.2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3" ht="17" x14ac:dyDescent="0.2">
      <c r="B64" s="150" t="s">
        <v>33</v>
      </c>
      <c r="C64" s="151"/>
      <c r="D64" s="151"/>
      <c r="E64" s="108" t="str">
        <f>E11</f>
        <v/>
      </c>
      <c r="F64" s="108"/>
      <c r="G64" s="108"/>
      <c r="H64" s="108"/>
      <c r="I64" s="108"/>
      <c r="J64" s="109"/>
      <c r="K64" s="26" t="str">
        <f>IF(E64="","#","")</f>
        <v>#</v>
      </c>
      <c r="L64" s="110" t="s">
        <v>26</v>
      </c>
      <c r="M64" s="111"/>
      <c r="N64" s="108"/>
      <c r="O64" s="108"/>
      <c r="P64" s="108"/>
      <c r="Q64" s="108"/>
      <c r="R64" s="108"/>
      <c r="S64" s="108"/>
      <c r="T64" s="109"/>
    </row>
    <row r="65" spans="1:21" ht="17" x14ac:dyDescent="0.2">
      <c r="B65" s="130" t="s">
        <v>24</v>
      </c>
      <c r="C65" s="131"/>
      <c r="D65" s="131"/>
      <c r="E65" s="90" t="str">
        <f>E12</f>
        <v/>
      </c>
      <c r="F65" s="90"/>
      <c r="G65" s="90"/>
      <c r="H65" s="90"/>
      <c r="I65" s="90"/>
      <c r="J65" s="91"/>
      <c r="K65" s="26" t="str">
        <f>IF(E65="","#","")</f>
        <v>#</v>
      </c>
      <c r="L65" s="92" t="s">
        <v>7</v>
      </c>
      <c r="M65" s="93"/>
      <c r="N65" s="90"/>
      <c r="O65" s="90"/>
      <c r="P65" s="90"/>
      <c r="Q65" s="90"/>
      <c r="R65" s="90"/>
      <c r="S65" s="90"/>
      <c r="T65" s="91"/>
      <c r="U65" s="26" t="str">
        <f>IF(N65="","#","")</f>
        <v>#</v>
      </c>
    </row>
    <row r="66" spans="1:21" ht="17" x14ac:dyDescent="0.2">
      <c r="B66" s="130" t="s">
        <v>23</v>
      </c>
      <c r="C66" s="131"/>
      <c r="D66" s="131"/>
      <c r="E66" s="90" t="str">
        <f t="shared" ref="E66:E68" si="8">E13</f>
        <v/>
      </c>
      <c r="F66" s="90"/>
      <c r="G66" s="90"/>
      <c r="H66" s="90"/>
      <c r="I66" s="90"/>
      <c r="J66" s="91"/>
      <c r="K66" s="26" t="str">
        <f>IF(E66="","#","")</f>
        <v>#</v>
      </c>
      <c r="L66" s="92" t="s">
        <v>9</v>
      </c>
      <c r="M66" s="93"/>
      <c r="N66" s="90"/>
      <c r="O66" s="90"/>
      <c r="P66" s="90"/>
      <c r="Q66" s="90"/>
      <c r="R66" s="90"/>
      <c r="S66" s="90"/>
      <c r="T66" s="91"/>
      <c r="U66" s="26" t="str">
        <f>IF(N66="","#","")</f>
        <v>#</v>
      </c>
    </row>
    <row r="67" spans="1:21" ht="17" x14ac:dyDescent="0.2">
      <c r="B67" s="130" t="s">
        <v>25</v>
      </c>
      <c r="C67" s="131"/>
      <c r="D67" s="131"/>
      <c r="E67" s="90" t="str">
        <f t="shared" si="8"/>
        <v/>
      </c>
      <c r="F67" s="90"/>
      <c r="G67" s="90"/>
      <c r="H67" s="90"/>
      <c r="I67" s="90"/>
      <c r="J67" s="91"/>
      <c r="K67" s="26"/>
      <c r="L67" s="92" t="s">
        <v>11</v>
      </c>
      <c r="M67" s="93"/>
      <c r="N67" s="94"/>
      <c r="O67" s="94"/>
      <c r="P67" s="94"/>
      <c r="Q67" s="94"/>
      <c r="R67" s="94"/>
      <c r="S67" s="94"/>
      <c r="T67" s="95"/>
      <c r="U67" s="26" t="str">
        <f>IF(N67="","#","")</f>
        <v>#</v>
      </c>
    </row>
    <row r="68" spans="1:21" ht="17" x14ac:dyDescent="0.2">
      <c r="B68" s="130" t="s">
        <v>10</v>
      </c>
      <c r="C68" s="131"/>
      <c r="D68" s="131"/>
      <c r="E68" s="133" t="str">
        <f t="shared" si="8"/>
        <v/>
      </c>
      <c r="F68" s="133"/>
      <c r="G68" s="133"/>
      <c r="H68" s="133"/>
      <c r="I68" s="133"/>
      <c r="J68" s="134"/>
      <c r="K68" s="26" t="str">
        <f>IF(E68="","#","")</f>
        <v>#</v>
      </c>
      <c r="L68" s="92" t="s">
        <v>13</v>
      </c>
      <c r="M68" s="93"/>
      <c r="N68" s="96"/>
      <c r="O68" s="96"/>
      <c r="P68" s="96"/>
      <c r="Q68" s="96"/>
      <c r="R68" s="96"/>
      <c r="S68" s="96"/>
      <c r="T68" s="97"/>
      <c r="U68" s="26" t="str">
        <f>IF(AND(N68="",N69=""),"#","")</f>
        <v>#</v>
      </c>
    </row>
    <row r="69" spans="1:21" ht="17" x14ac:dyDescent="0.2">
      <c r="B69" s="146" t="s">
        <v>12</v>
      </c>
      <c r="C69" s="147"/>
      <c r="D69" s="147"/>
      <c r="E69" s="121" t="str">
        <f>E16</f>
        <v/>
      </c>
      <c r="F69" s="121"/>
      <c r="G69" s="121"/>
      <c r="H69" s="121"/>
      <c r="I69" s="121"/>
      <c r="J69" s="122"/>
      <c r="K69" s="26" t="str">
        <f>IF(E69="","#","")</f>
        <v>#</v>
      </c>
      <c r="L69" s="98" t="s">
        <v>14</v>
      </c>
      <c r="M69" s="99"/>
      <c r="N69" s="100"/>
      <c r="O69" s="100"/>
      <c r="P69" s="100"/>
      <c r="Q69" s="100"/>
      <c r="R69" s="100"/>
      <c r="S69" s="100"/>
      <c r="T69" s="101"/>
      <c r="U69" s="26" t="str">
        <f>IF(AND(N68="",N69=""),"#","")</f>
        <v>#</v>
      </c>
    </row>
    <row r="72" spans="1:21" ht="28" x14ac:dyDescent="0.2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</row>
    <row r="73" spans="1:21" ht="17" x14ac:dyDescent="0.2">
      <c r="B73" s="27" t="s">
        <v>41</v>
      </c>
      <c r="C73" s="28"/>
      <c r="D73" s="29"/>
      <c r="E73" s="108"/>
      <c r="F73" s="108"/>
      <c r="G73" s="108"/>
      <c r="H73" s="108"/>
      <c r="I73" s="108"/>
      <c r="J73" s="109"/>
      <c r="L73" s="47"/>
      <c r="M73" s="47"/>
      <c r="N73" s="47"/>
      <c r="O73" s="47"/>
      <c r="P73" s="47"/>
      <c r="Q73" s="47"/>
      <c r="R73" s="47"/>
      <c r="S73" s="47"/>
      <c r="T73" s="47"/>
      <c r="U73" s="47"/>
    </row>
    <row r="74" spans="1:21" ht="17" x14ac:dyDescent="0.2">
      <c r="B74" s="92" t="s">
        <v>7</v>
      </c>
      <c r="C74" s="93"/>
      <c r="D74" s="90"/>
      <c r="E74" s="90"/>
      <c r="F74" s="90"/>
      <c r="G74" s="90"/>
      <c r="H74" s="90"/>
      <c r="I74" s="90"/>
      <c r="J74" s="91"/>
      <c r="K74" s="26" t="str">
        <f>IF(D74="","#","")</f>
        <v>#</v>
      </c>
      <c r="L74" s="47"/>
      <c r="M74" s="47"/>
      <c r="N74" s="47"/>
      <c r="O74" s="47"/>
      <c r="P74" s="47"/>
      <c r="Q74" s="47"/>
      <c r="R74" s="47"/>
      <c r="S74" s="47"/>
      <c r="T74" s="47"/>
      <c r="U74" s="47"/>
    </row>
    <row r="75" spans="1:21" ht="17" x14ac:dyDescent="0.2">
      <c r="B75" s="92" t="s">
        <v>9</v>
      </c>
      <c r="C75" s="93"/>
      <c r="D75" s="90"/>
      <c r="E75" s="90"/>
      <c r="F75" s="90"/>
      <c r="G75" s="90"/>
      <c r="H75" s="90"/>
      <c r="I75" s="90"/>
      <c r="J75" s="91"/>
      <c r="K75" s="26" t="str">
        <f>IF(D75="","#","")</f>
        <v>#</v>
      </c>
      <c r="L75" s="47"/>
      <c r="M75" s="47"/>
      <c r="N75" s="47"/>
      <c r="O75" s="47"/>
      <c r="P75" s="47"/>
      <c r="Q75" s="47"/>
      <c r="R75" s="47"/>
      <c r="S75" s="47"/>
      <c r="T75" s="47"/>
      <c r="U75" s="47"/>
    </row>
    <row r="76" spans="1:21" ht="17" x14ac:dyDescent="0.2">
      <c r="B76" s="92" t="s">
        <v>11</v>
      </c>
      <c r="C76" s="93"/>
      <c r="D76" s="94"/>
      <c r="E76" s="94"/>
      <c r="F76" s="94"/>
      <c r="G76" s="94"/>
      <c r="H76" s="94"/>
      <c r="I76" s="94"/>
      <c r="J76" s="94"/>
      <c r="S76" s="47"/>
      <c r="T76" s="47"/>
      <c r="U76" s="47"/>
    </row>
    <row r="77" spans="1:21" ht="17" x14ac:dyDescent="0.2">
      <c r="B77" s="92" t="s">
        <v>13</v>
      </c>
      <c r="C77" s="93"/>
      <c r="D77" s="96"/>
      <c r="E77" s="96"/>
      <c r="F77" s="96"/>
      <c r="G77" s="96"/>
      <c r="H77" s="96"/>
      <c r="I77" s="96"/>
      <c r="J77" s="96"/>
      <c r="S77" s="47"/>
      <c r="T77" s="47"/>
      <c r="U77" s="47"/>
    </row>
    <row r="78" spans="1:21" ht="17" x14ac:dyDescent="0.2">
      <c r="B78" s="98" t="s">
        <v>14</v>
      </c>
      <c r="C78" s="99"/>
      <c r="D78" s="100"/>
      <c r="E78" s="100"/>
      <c r="F78" s="100"/>
      <c r="G78" s="100"/>
      <c r="H78" s="100"/>
      <c r="I78" s="100"/>
      <c r="J78" s="101"/>
      <c r="K78" s="26" t="str">
        <f>IF(D78="","#","")</f>
        <v>#</v>
      </c>
      <c r="L78" s="47"/>
      <c r="M78" s="47"/>
      <c r="N78" s="47"/>
      <c r="O78" s="47"/>
      <c r="P78" s="47"/>
      <c r="Q78" s="47"/>
      <c r="R78" s="47"/>
      <c r="S78" s="47"/>
      <c r="T78" s="47"/>
      <c r="U78" s="47"/>
    </row>
    <row r="79" spans="1:21" ht="17" x14ac:dyDescent="0.2">
      <c r="B79" s="9"/>
      <c r="C79" s="9"/>
      <c r="D79" s="9"/>
      <c r="E79" s="9"/>
      <c r="F79" s="9"/>
      <c r="G79" s="9"/>
      <c r="H79" s="9"/>
      <c r="I79" s="9"/>
      <c r="J79" s="9"/>
      <c r="K79" s="9"/>
      <c r="L79" s="47"/>
      <c r="M79" s="47"/>
      <c r="N79" s="47"/>
      <c r="O79" s="47"/>
      <c r="P79" s="47"/>
      <c r="Q79" s="47"/>
      <c r="R79" s="47"/>
      <c r="S79" s="47"/>
      <c r="T79" s="47"/>
      <c r="U79" s="47"/>
    </row>
    <row r="80" spans="1:21" ht="29" thickBot="1" x14ac:dyDescent="0.25">
      <c r="A80" s="1" t="s">
        <v>28</v>
      </c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1" ht="28" x14ac:dyDescent="0.2">
      <c r="A81" s="218"/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18"/>
      <c r="S81" s="218"/>
      <c r="T81" s="218"/>
    </row>
    <row r="82" spans="1:21" x14ac:dyDescent="0.2">
      <c r="B82" s="34" t="s">
        <v>55</v>
      </c>
      <c r="D82" s="34"/>
    </row>
    <row r="83" spans="1:21" x14ac:dyDescent="0.2">
      <c r="A83" s="34"/>
      <c r="B83" s="34"/>
      <c r="C83" s="34"/>
      <c r="D83" s="34" t="s">
        <v>92</v>
      </c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</row>
    <row r="84" spans="1:21" ht="17" x14ac:dyDescent="0.2">
      <c r="B84" s="129" t="s">
        <v>56</v>
      </c>
      <c r="C84" s="129"/>
      <c r="D84" s="129"/>
      <c r="E84" s="9"/>
      <c r="F84" s="9"/>
      <c r="G84" s="9"/>
      <c r="H84" s="9"/>
      <c r="I84" s="9"/>
      <c r="J84" s="9"/>
      <c r="K84" s="9"/>
      <c r="L84" s="6" t="s">
        <v>57</v>
      </c>
      <c r="M84" s="3"/>
      <c r="N84" s="9"/>
      <c r="O84" s="9"/>
      <c r="P84" s="9"/>
      <c r="Q84" s="9"/>
      <c r="R84" s="9"/>
      <c r="S84" s="9"/>
    </row>
    <row r="85" spans="1:21" ht="17" x14ac:dyDescent="0.2">
      <c r="B85" s="13"/>
      <c r="C85" s="5" t="s">
        <v>7</v>
      </c>
      <c r="D85" s="36"/>
      <c r="E85" s="29"/>
      <c r="F85" s="29"/>
      <c r="G85" s="29"/>
      <c r="H85" s="29"/>
      <c r="I85" s="29"/>
      <c r="J85" s="37"/>
      <c r="K85" s="9"/>
      <c r="L85" s="13"/>
      <c r="M85" s="5" t="s">
        <v>7</v>
      </c>
      <c r="N85" s="36"/>
      <c r="O85" s="29"/>
      <c r="P85" s="29"/>
      <c r="Q85" s="29"/>
      <c r="R85" s="29"/>
      <c r="S85" s="29"/>
      <c r="T85" s="37"/>
    </row>
    <row r="86" spans="1:21" ht="17" x14ac:dyDescent="0.2">
      <c r="B86" s="14"/>
      <c r="C86" s="25" t="s">
        <v>9</v>
      </c>
      <c r="D86" s="38"/>
      <c r="E86" s="35"/>
      <c r="F86" s="35"/>
      <c r="G86" s="35"/>
      <c r="H86" s="35"/>
      <c r="I86" s="35"/>
      <c r="J86" s="39"/>
      <c r="K86" s="9"/>
      <c r="L86" s="14"/>
      <c r="M86" s="25" t="s">
        <v>9</v>
      </c>
      <c r="N86" s="38"/>
      <c r="O86" s="35"/>
      <c r="P86" s="35"/>
      <c r="Q86" s="35"/>
      <c r="R86" s="35"/>
      <c r="S86" s="35"/>
      <c r="T86" s="39"/>
    </row>
    <row r="87" spans="1:21" ht="17" x14ac:dyDescent="0.2">
      <c r="B87" s="14"/>
      <c r="C87" s="25" t="s">
        <v>29</v>
      </c>
      <c r="D87" s="38"/>
      <c r="E87" s="35"/>
      <c r="F87" s="35"/>
      <c r="G87" s="35"/>
      <c r="H87" s="35"/>
      <c r="I87" s="35"/>
      <c r="J87" s="39"/>
      <c r="K87" s="9"/>
      <c r="L87" s="14"/>
      <c r="M87" s="25" t="s">
        <v>29</v>
      </c>
      <c r="N87" s="38"/>
      <c r="O87" s="35"/>
      <c r="P87" s="35"/>
      <c r="Q87" s="35"/>
      <c r="R87" s="35"/>
      <c r="S87" s="35"/>
      <c r="T87" s="39"/>
    </row>
    <row r="88" spans="1:21" ht="17" x14ac:dyDescent="0.2">
      <c r="B88" s="92"/>
      <c r="C88" s="113"/>
      <c r="D88" s="38"/>
      <c r="E88" s="35"/>
      <c r="F88" s="35"/>
      <c r="G88" s="35"/>
      <c r="H88" s="35"/>
      <c r="I88" s="35"/>
      <c r="J88" s="39"/>
      <c r="K88" s="9"/>
      <c r="L88" s="92"/>
      <c r="M88" s="113"/>
      <c r="N88" s="38"/>
      <c r="O88" s="35"/>
      <c r="P88" s="35"/>
      <c r="Q88" s="35"/>
      <c r="R88" s="35"/>
      <c r="S88" s="35"/>
      <c r="T88" s="39"/>
    </row>
    <row r="89" spans="1:21" ht="17" x14ac:dyDescent="0.2">
      <c r="B89" s="92" t="s">
        <v>30</v>
      </c>
      <c r="C89" s="113"/>
      <c r="D89" s="38"/>
      <c r="E89" s="35"/>
      <c r="F89" s="35"/>
      <c r="G89" s="35"/>
      <c r="H89" s="35"/>
      <c r="I89" s="40"/>
      <c r="J89" s="39"/>
      <c r="K89" s="9"/>
      <c r="L89" s="92" t="s">
        <v>30</v>
      </c>
      <c r="M89" s="113"/>
      <c r="N89" s="38"/>
      <c r="O89" s="35"/>
      <c r="P89" s="35"/>
      <c r="Q89" s="35"/>
      <c r="R89" s="35"/>
      <c r="S89" s="35"/>
      <c r="T89" s="39"/>
    </row>
    <row r="90" spans="1:21" ht="17" x14ac:dyDescent="0.2">
      <c r="B90" s="92" t="s">
        <v>31</v>
      </c>
      <c r="C90" s="113"/>
      <c r="D90" s="38"/>
      <c r="E90" s="35"/>
      <c r="F90" s="35"/>
      <c r="G90" s="35"/>
      <c r="H90" s="35"/>
      <c r="I90" s="40"/>
      <c r="J90" s="39"/>
      <c r="K90" s="9"/>
      <c r="L90" s="92" t="s">
        <v>31</v>
      </c>
      <c r="M90" s="113"/>
      <c r="N90" s="38"/>
      <c r="O90" s="35"/>
      <c r="P90" s="35"/>
      <c r="Q90" s="35"/>
      <c r="R90" s="35"/>
      <c r="S90" s="35"/>
      <c r="T90" s="39"/>
    </row>
    <row r="91" spans="1:21" ht="17" x14ac:dyDescent="0.2">
      <c r="B91" s="14"/>
      <c r="C91" s="9"/>
      <c r="D91" s="38"/>
      <c r="E91" s="35"/>
      <c r="F91" s="35"/>
      <c r="G91" s="35"/>
      <c r="H91" s="35"/>
      <c r="I91" s="40"/>
      <c r="J91" s="39"/>
      <c r="K91" s="9"/>
      <c r="L91" s="14"/>
      <c r="M91" s="9"/>
      <c r="N91" s="38"/>
      <c r="O91" s="35"/>
      <c r="P91" s="35"/>
      <c r="Q91" s="35"/>
      <c r="R91" s="35"/>
      <c r="S91" s="35"/>
      <c r="T91" s="39"/>
    </row>
    <row r="92" spans="1:21" ht="17" x14ac:dyDescent="0.2">
      <c r="B92" s="14"/>
      <c r="C92" s="9"/>
      <c r="D92" s="38"/>
      <c r="E92" s="35"/>
      <c r="F92" s="35"/>
      <c r="G92" s="35"/>
      <c r="H92" s="35"/>
      <c r="I92" s="40"/>
      <c r="J92" s="39"/>
      <c r="K92" s="9"/>
      <c r="L92" s="14"/>
      <c r="M92" s="9"/>
      <c r="N92" s="38"/>
      <c r="O92" s="35"/>
      <c r="P92" s="35"/>
      <c r="Q92" s="35"/>
      <c r="R92" s="35"/>
      <c r="S92" s="35"/>
      <c r="T92" s="39"/>
    </row>
    <row r="93" spans="1:21" ht="17" x14ac:dyDescent="0.2">
      <c r="B93" s="11"/>
      <c r="C93" s="12"/>
      <c r="D93" s="41"/>
      <c r="E93" s="42"/>
      <c r="F93" s="42"/>
      <c r="G93" s="42"/>
      <c r="H93" s="42"/>
      <c r="I93" s="42"/>
      <c r="J93" s="43"/>
      <c r="K93" s="9"/>
      <c r="L93" s="11"/>
      <c r="M93" s="12"/>
      <c r="N93" s="41"/>
      <c r="O93" s="42"/>
      <c r="P93" s="42"/>
      <c r="Q93" s="42"/>
      <c r="R93" s="42"/>
      <c r="S93" s="42"/>
      <c r="T93" s="43"/>
    </row>
  </sheetData>
  <sheetProtection selectLockedCells="1"/>
  <mergeCells count="181">
    <mergeCell ref="A72:T72"/>
    <mergeCell ref="N68:T68"/>
    <mergeCell ref="N65:T65"/>
    <mergeCell ref="N64:T64"/>
    <mergeCell ref="D58:T58"/>
    <mergeCell ref="D57:T57"/>
    <mergeCell ref="D53:T56"/>
    <mergeCell ref="M41:N41"/>
    <mergeCell ref="K42:L42"/>
    <mergeCell ref="A39:D39"/>
    <mergeCell ref="Q39:R39"/>
    <mergeCell ref="S39:T39"/>
    <mergeCell ref="K35:L35"/>
    <mergeCell ref="M35:N35"/>
    <mergeCell ref="O35:P35"/>
    <mergeCell ref="A41:D41"/>
    <mergeCell ref="Q41:R41"/>
    <mergeCell ref="S41:T41"/>
    <mergeCell ref="M38:N38"/>
    <mergeCell ref="O38:P38"/>
    <mergeCell ref="K39:L39"/>
    <mergeCell ref="K41:L41"/>
    <mergeCell ref="M39:N39"/>
    <mergeCell ref="O39:P39"/>
    <mergeCell ref="Q35:R35"/>
    <mergeCell ref="Q38:R38"/>
    <mergeCell ref="Q51:R51"/>
    <mergeCell ref="B69:D69"/>
    <mergeCell ref="E69:J69"/>
    <mergeCell ref="L69:M69"/>
    <mergeCell ref="N69:T69"/>
    <mergeCell ref="B37:D37"/>
    <mergeCell ref="S35:T35"/>
    <mergeCell ref="S38:T38"/>
    <mergeCell ref="L67:M67"/>
    <mergeCell ref="N67:T67"/>
    <mergeCell ref="A61:T61"/>
    <mergeCell ref="B64:D64"/>
    <mergeCell ref="L66:M66"/>
    <mergeCell ref="N66:T66"/>
    <mergeCell ref="A51:D51"/>
    <mergeCell ref="S51:T51"/>
    <mergeCell ref="B68:D68"/>
    <mergeCell ref="O41:P41"/>
    <mergeCell ref="M46:N46"/>
    <mergeCell ref="O46:P46"/>
    <mergeCell ref="E64:J64"/>
    <mergeCell ref="L64:M64"/>
    <mergeCell ref="E68:J68"/>
    <mergeCell ref="L68:M68"/>
    <mergeCell ref="B67:D67"/>
    <mergeCell ref="E67:J67"/>
    <mergeCell ref="B65:D65"/>
    <mergeCell ref="E65:J65"/>
    <mergeCell ref="L65:M65"/>
    <mergeCell ref="M42:N42"/>
    <mergeCell ref="O42:P42"/>
    <mergeCell ref="Q42:R42"/>
    <mergeCell ref="S42:T42"/>
    <mergeCell ref="A1:I5"/>
    <mergeCell ref="B29:D29"/>
    <mergeCell ref="E29:J29"/>
    <mergeCell ref="O29:P29"/>
    <mergeCell ref="L89:M89"/>
    <mergeCell ref="B89:C89"/>
    <mergeCell ref="A81:T81"/>
    <mergeCell ref="B84:D84"/>
    <mergeCell ref="B74:C74"/>
    <mergeCell ref="D74:J74"/>
    <mergeCell ref="B75:C75"/>
    <mergeCell ref="B66:D66"/>
    <mergeCell ref="E66:J66"/>
    <mergeCell ref="E73:J73"/>
    <mergeCell ref="L31:N31"/>
    <mergeCell ref="O31:T31"/>
    <mergeCell ref="B88:C88"/>
    <mergeCell ref="L88:M88"/>
    <mergeCell ref="B62:F62"/>
    <mergeCell ref="G62:U62"/>
    <mergeCell ref="K38:L38"/>
    <mergeCell ref="Q46:R46"/>
    <mergeCell ref="S46:T46"/>
    <mergeCell ref="K46:L46"/>
    <mergeCell ref="L24:M24"/>
    <mergeCell ref="N24:T24"/>
    <mergeCell ref="B25:D25"/>
    <mergeCell ref="E25:J25"/>
    <mergeCell ref="L25:M25"/>
    <mergeCell ref="N25:T25"/>
    <mergeCell ref="A28:T28"/>
    <mergeCell ref="B16:D16"/>
    <mergeCell ref="E16:J16"/>
    <mergeCell ref="L16:M16"/>
    <mergeCell ref="N16:T16"/>
    <mergeCell ref="B20:D20"/>
    <mergeCell ref="E20:J20"/>
    <mergeCell ref="L20:M20"/>
    <mergeCell ref="N20:T20"/>
    <mergeCell ref="B21:D21"/>
    <mergeCell ref="E21:J21"/>
    <mergeCell ref="L21:M21"/>
    <mergeCell ref="A17:T17"/>
    <mergeCell ref="C18:T18"/>
    <mergeCell ref="A19:T19"/>
    <mergeCell ref="N21:T21"/>
    <mergeCell ref="A7:J7"/>
    <mergeCell ref="A10:T10"/>
    <mergeCell ref="B11:D11"/>
    <mergeCell ref="E11:J11"/>
    <mergeCell ref="L11:M11"/>
    <mergeCell ref="N11:T11"/>
    <mergeCell ref="C9:T9"/>
    <mergeCell ref="B90:C90"/>
    <mergeCell ref="L90:M90"/>
    <mergeCell ref="A32:T32"/>
    <mergeCell ref="A26:T26"/>
    <mergeCell ref="B24:D24"/>
    <mergeCell ref="E24:J24"/>
    <mergeCell ref="E31:J31"/>
    <mergeCell ref="B31:D31"/>
    <mergeCell ref="E38:I38"/>
    <mergeCell ref="E41:I41"/>
    <mergeCell ref="E42:I42"/>
    <mergeCell ref="A45:D45"/>
    <mergeCell ref="A49:D49"/>
    <mergeCell ref="E22:J22"/>
    <mergeCell ref="L22:M22"/>
    <mergeCell ref="N22:T22"/>
    <mergeCell ref="B23:D23"/>
    <mergeCell ref="E23:J23"/>
    <mergeCell ref="L23:M23"/>
    <mergeCell ref="N23:T23"/>
    <mergeCell ref="B22:D22"/>
    <mergeCell ref="B12:D12"/>
    <mergeCell ref="E12:J12"/>
    <mergeCell ref="L12:M12"/>
    <mergeCell ref="N12:T12"/>
    <mergeCell ref="B13:D13"/>
    <mergeCell ref="E13:J13"/>
    <mergeCell ref="L13:M13"/>
    <mergeCell ref="N13:T13"/>
    <mergeCell ref="B14:D14"/>
    <mergeCell ref="E14:J14"/>
    <mergeCell ref="L14:M14"/>
    <mergeCell ref="N14:T14"/>
    <mergeCell ref="B15:D15"/>
    <mergeCell ref="E15:J15"/>
    <mergeCell ref="L15:M15"/>
    <mergeCell ref="N15:T15"/>
    <mergeCell ref="D75:J75"/>
    <mergeCell ref="B76:C76"/>
    <mergeCell ref="D76:J76"/>
    <mergeCell ref="B77:C77"/>
    <mergeCell ref="D77:J77"/>
    <mergeCell ref="B78:C78"/>
    <mergeCell ref="D78:J78"/>
    <mergeCell ref="K47:L47"/>
    <mergeCell ref="M47:N47"/>
    <mergeCell ref="O47:P47"/>
    <mergeCell ref="Q47:R47"/>
    <mergeCell ref="S47:T47"/>
    <mergeCell ref="K45:L45"/>
    <mergeCell ref="M45:N45"/>
    <mergeCell ref="O45:P45"/>
    <mergeCell ref="Q45:R45"/>
    <mergeCell ref="S45:T45"/>
    <mergeCell ref="K37:L37"/>
    <mergeCell ref="E37:I37"/>
    <mergeCell ref="M37:N37"/>
    <mergeCell ref="O37:P37"/>
    <mergeCell ref="Q37:R37"/>
    <mergeCell ref="S37:T37"/>
    <mergeCell ref="S48:T48"/>
    <mergeCell ref="Q48:R48"/>
    <mergeCell ref="O48:P48"/>
    <mergeCell ref="K48:L48"/>
    <mergeCell ref="K49:L49"/>
    <mergeCell ref="M48:N48"/>
    <mergeCell ref="O49:P49"/>
    <mergeCell ref="Q49:R49"/>
    <mergeCell ref="S49:T49"/>
  </mergeCells>
  <dataValidations count="4">
    <dataValidation type="list" allowBlank="1" showInputMessage="1" showErrorMessage="1" sqref="C9:T9" xr:uid="{00000000-0002-0000-0000-000001000000}">
      <formula1>Operateur</formula1>
    </dataValidation>
    <dataValidation type="list" allowBlank="1" showInputMessage="1" showErrorMessage="1" sqref="E29:J29" xr:uid="{00000000-0002-0000-0000-000002000000}">
      <formula1>Contrat</formula1>
    </dataValidation>
    <dataValidation type="list" allowBlank="1" showInputMessage="1" showErrorMessage="1" sqref="O29" xr:uid="{00000000-0002-0000-0000-000006000000}">
      <formula1>Duree</formula1>
    </dataValidation>
    <dataValidation type="list" allowBlank="1" showInputMessage="1" showErrorMessage="1" sqref="G62:U62" xr:uid="{00000000-0002-0000-0000-000007000000}">
      <formula1>FAS</formula1>
    </dataValidation>
  </dataValidations>
  <pageMargins left="0.7" right="0.7" top="0.75" bottom="0.75" header="0.3" footer="0.3"/>
  <pageSetup paperSize="9" scale="31" orientation="portrait" r:id="rId1"/>
  <ignoredErrors>
    <ignoredError sqref="E11:E14 I15:J16 I20:J25 Q20:T25 E31 I64:J69 E64:G69 E21:G25 E15:G16 N20:O25 Q45:T46 Q41:T42 E42:I42 M37 M38:N39 O37:T39 E37:I39 O48:P48 F20:G20 O49:P49 S49:T49 P47:T47 R48:T48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4">
              <controlPr defaultSize="0" autoFill="0" autoLine="0" autoPict="0">
                <anchor moveWithCells="1">
                  <from>
                    <xdr:col>2</xdr:col>
                    <xdr:colOff>495300</xdr:colOff>
                    <xdr:row>81</xdr:row>
                    <xdr:rowOff>152400</xdr:rowOff>
                  </from>
                  <to>
                    <xdr:col>3</xdr:col>
                    <xdr:colOff>12700</xdr:colOff>
                    <xdr:row>82</xdr:row>
                    <xdr:rowOff>165100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4432-90B1-4FC9-BE13-AAB8DEC1F4B5}">
  <sheetPr>
    <pageSetUpPr fitToPage="1"/>
  </sheetPr>
  <dimension ref="A1:AA41"/>
  <sheetViews>
    <sheetView showGridLines="0" topLeftCell="P1" zoomScale="80" zoomScaleNormal="80" workbookViewId="0">
      <selection activeCell="B12" sqref="B12:C12"/>
    </sheetView>
  </sheetViews>
  <sheetFormatPr baseColWidth="10" defaultColWidth="11.5" defaultRowHeight="15" x14ac:dyDescent="0.2"/>
  <sheetData>
    <row r="1" spans="1:27" ht="19.5" customHeight="1" x14ac:dyDescent="0.2">
      <c r="A1" s="126" t="s">
        <v>62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56"/>
      <c r="R1" s="159" t="s">
        <v>15</v>
      </c>
      <c r="S1" s="160"/>
      <c r="T1" s="160"/>
      <c r="U1" s="160"/>
      <c r="V1" s="160"/>
      <c r="W1" s="160"/>
      <c r="X1" s="160"/>
      <c r="Y1" s="160"/>
      <c r="Z1" s="160"/>
      <c r="AA1" s="161"/>
    </row>
    <row r="2" spans="1:27" ht="19.5" customHeight="1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56"/>
      <c r="R2" s="162" t="s">
        <v>7</v>
      </c>
      <c r="S2" s="163"/>
      <c r="T2" s="168"/>
      <c r="U2" s="169"/>
      <c r="V2" s="169"/>
      <c r="W2" s="169"/>
      <c r="X2" s="169"/>
      <c r="Y2" s="169"/>
      <c r="Z2" s="169"/>
      <c r="AA2" s="170"/>
    </row>
    <row r="3" spans="1:27" ht="19.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56"/>
      <c r="R3" s="164" t="s">
        <v>0</v>
      </c>
      <c r="S3" s="165"/>
      <c r="T3" s="171" t="str">
        <f>IFERROR(VLOOKUP(T2,Liste!#REF!,5,FALSE),"")</f>
        <v/>
      </c>
      <c r="U3" s="172"/>
      <c r="V3" s="172"/>
      <c r="W3" s="172"/>
      <c r="X3" s="172"/>
      <c r="Y3" s="172"/>
      <c r="Z3" s="172"/>
      <c r="AA3" s="173"/>
    </row>
    <row r="4" spans="1:27" ht="19.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56"/>
      <c r="R4" s="164" t="s">
        <v>1</v>
      </c>
      <c r="S4" s="165"/>
      <c r="T4" s="174" t="str">
        <f>IFERROR(VLOOKUP(AG2,Liste!#REF!,4,FALSE),"")</f>
        <v/>
      </c>
      <c r="U4" s="175"/>
      <c r="V4" s="175"/>
      <c r="W4" s="175"/>
      <c r="X4" s="175"/>
      <c r="Y4" s="175"/>
      <c r="Z4" s="175"/>
      <c r="AA4" s="176"/>
    </row>
    <row r="5" spans="1:27" ht="19.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75" t="str">
        <f>'HEB Loc.tech.NRO'!J5</f>
        <v>V.1.3</v>
      </c>
      <c r="R5" s="166" t="s">
        <v>39</v>
      </c>
      <c r="S5" s="167"/>
      <c r="T5" s="177"/>
      <c r="U5" s="178"/>
      <c r="V5" s="178"/>
      <c r="W5" s="178"/>
      <c r="X5" s="178"/>
      <c r="Y5" s="178"/>
      <c r="Z5" s="178"/>
      <c r="AA5" s="179"/>
    </row>
    <row r="8" spans="1:27" ht="29" thickBot="1" x14ac:dyDescent="0.25">
      <c r="A8" s="1" t="s">
        <v>68</v>
      </c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ht="25" customHeight="1" x14ac:dyDescent="0.2">
      <c r="A11" s="58"/>
      <c r="B11" s="158" t="s">
        <v>63</v>
      </c>
      <c r="C11" s="158"/>
      <c r="D11" s="158" t="s">
        <v>64</v>
      </c>
      <c r="E11" s="158"/>
      <c r="F11" s="158"/>
      <c r="G11" s="158" t="s">
        <v>37</v>
      </c>
      <c r="H11" s="158"/>
      <c r="I11" s="158"/>
      <c r="J11" s="158"/>
      <c r="K11" s="158"/>
      <c r="L11" s="158"/>
      <c r="M11" s="158"/>
      <c r="N11" s="158" t="s">
        <v>61</v>
      </c>
      <c r="O11" s="158"/>
      <c r="P11" s="158"/>
      <c r="Q11" s="158"/>
      <c r="R11" s="158"/>
      <c r="S11" s="63" t="s">
        <v>65</v>
      </c>
      <c r="T11" s="158" t="s">
        <v>38</v>
      </c>
      <c r="U11" s="158"/>
      <c r="V11" s="158"/>
      <c r="W11" s="158"/>
      <c r="X11" s="158" t="s">
        <v>66</v>
      </c>
      <c r="Y11" s="158"/>
      <c r="Z11" s="158" t="s">
        <v>67</v>
      </c>
      <c r="AA11" s="158"/>
    </row>
    <row r="12" spans="1:27" ht="25" customHeight="1" x14ac:dyDescent="0.2">
      <c r="A12" s="61">
        <v>1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64"/>
      <c r="T12" s="157"/>
      <c r="U12" s="157"/>
      <c r="V12" s="157"/>
      <c r="W12" s="157"/>
      <c r="X12" s="157"/>
      <c r="Y12" s="157"/>
      <c r="Z12" s="157"/>
      <c r="AA12" s="157"/>
    </row>
    <row r="13" spans="1:27" ht="25" customHeight="1" x14ac:dyDescent="0.2">
      <c r="A13" s="62">
        <v>2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65"/>
      <c r="T13" s="156"/>
      <c r="U13" s="156"/>
      <c r="V13" s="156"/>
      <c r="W13" s="156"/>
      <c r="X13" s="156"/>
      <c r="Y13" s="156"/>
      <c r="Z13" s="156"/>
      <c r="AA13" s="156"/>
    </row>
    <row r="14" spans="1:27" ht="25" customHeight="1" x14ac:dyDescent="0.2">
      <c r="A14" s="62">
        <v>3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65"/>
      <c r="T14" s="156"/>
      <c r="U14" s="156"/>
      <c r="V14" s="156"/>
      <c r="W14" s="156"/>
      <c r="X14" s="156"/>
      <c r="Y14" s="156"/>
      <c r="Z14" s="156"/>
      <c r="AA14" s="156"/>
    </row>
    <row r="15" spans="1:27" ht="25" customHeight="1" x14ac:dyDescent="0.2">
      <c r="A15" s="62">
        <v>4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65"/>
      <c r="T15" s="156"/>
      <c r="U15" s="156"/>
      <c r="V15" s="156"/>
      <c r="W15" s="156"/>
      <c r="X15" s="156"/>
      <c r="Y15" s="156"/>
      <c r="Z15" s="156"/>
      <c r="AA15" s="156"/>
    </row>
    <row r="16" spans="1:27" ht="25" customHeight="1" x14ac:dyDescent="0.2">
      <c r="A16" s="62">
        <v>5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65"/>
      <c r="T16" s="156"/>
      <c r="U16" s="156"/>
      <c r="V16" s="156"/>
      <c r="W16" s="156"/>
      <c r="X16" s="156"/>
      <c r="Y16" s="156"/>
      <c r="Z16" s="156"/>
      <c r="AA16" s="156"/>
    </row>
    <row r="17" spans="1:27" ht="25" customHeight="1" x14ac:dyDescent="0.2">
      <c r="A17" s="62">
        <v>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65"/>
      <c r="T17" s="156"/>
      <c r="U17" s="156"/>
      <c r="V17" s="156"/>
      <c r="W17" s="156"/>
      <c r="X17" s="156"/>
      <c r="Y17" s="156"/>
      <c r="Z17" s="156"/>
      <c r="AA17" s="156"/>
    </row>
    <row r="18" spans="1:27" ht="25" customHeight="1" x14ac:dyDescent="0.2">
      <c r="A18" s="62">
        <v>7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65"/>
      <c r="T18" s="156"/>
      <c r="U18" s="156"/>
      <c r="V18" s="156"/>
      <c r="W18" s="156"/>
      <c r="X18" s="156"/>
      <c r="Y18" s="156"/>
      <c r="Z18" s="156"/>
      <c r="AA18" s="156"/>
    </row>
    <row r="19" spans="1:27" ht="25" customHeight="1" x14ac:dyDescent="0.2">
      <c r="A19" s="62">
        <v>8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65"/>
      <c r="T19" s="156"/>
      <c r="U19" s="156"/>
      <c r="V19" s="156"/>
      <c r="W19" s="156"/>
      <c r="X19" s="156"/>
      <c r="Y19" s="156"/>
      <c r="Z19" s="156"/>
      <c r="AA19" s="156"/>
    </row>
    <row r="20" spans="1:27" ht="25" customHeight="1" x14ac:dyDescent="0.2">
      <c r="A20" s="62">
        <v>9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65"/>
      <c r="T20" s="156"/>
      <c r="U20" s="156"/>
      <c r="V20" s="156"/>
      <c r="W20" s="156"/>
      <c r="X20" s="156"/>
      <c r="Y20" s="156"/>
      <c r="Z20" s="156"/>
      <c r="AA20" s="156"/>
    </row>
    <row r="21" spans="1:27" ht="25" customHeight="1" x14ac:dyDescent="0.2">
      <c r="A21" s="62">
        <v>10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65"/>
      <c r="T21" s="156"/>
      <c r="U21" s="156"/>
      <c r="V21" s="156"/>
      <c r="W21" s="156"/>
      <c r="X21" s="156"/>
      <c r="Y21" s="156"/>
      <c r="Z21" s="156"/>
      <c r="AA21" s="156"/>
    </row>
    <row r="22" spans="1:27" ht="25" customHeight="1" x14ac:dyDescent="0.2">
      <c r="A22" s="62">
        <v>11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65"/>
      <c r="T22" s="156"/>
      <c r="U22" s="156"/>
      <c r="V22" s="156"/>
      <c r="W22" s="156"/>
      <c r="X22" s="156"/>
      <c r="Y22" s="156"/>
      <c r="Z22" s="156"/>
      <c r="AA22" s="156"/>
    </row>
    <row r="23" spans="1:27" ht="25" customHeight="1" x14ac:dyDescent="0.2">
      <c r="A23" s="62">
        <v>12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65"/>
      <c r="T23" s="156"/>
      <c r="U23" s="156"/>
      <c r="V23" s="156"/>
      <c r="W23" s="156"/>
      <c r="X23" s="156"/>
      <c r="Y23" s="156"/>
      <c r="Z23" s="156"/>
      <c r="AA23" s="156"/>
    </row>
    <row r="24" spans="1:27" ht="25" customHeight="1" x14ac:dyDescent="0.2">
      <c r="A24" s="62">
        <v>13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65"/>
      <c r="T24" s="156"/>
      <c r="U24" s="156"/>
      <c r="V24" s="156"/>
      <c r="W24" s="156"/>
      <c r="X24" s="156"/>
      <c r="Y24" s="156"/>
      <c r="Z24" s="156"/>
      <c r="AA24" s="156"/>
    </row>
    <row r="25" spans="1:27" ht="25" customHeight="1" x14ac:dyDescent="0.2">
      <c r="A25" s="62">
        <v>14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65"/>
      <c r="T25" s="156"/>
      <c r="U25" s="156"/>
      <c r="V25" s="156"/>
      <c r="W25" s="156"/>
      <c r="X25" s="156"/>
      <c r="Y25" s="156"/>
      <c r="Z25" s="156"/>
      <c r="AA25" s="156"/>
    </row>
    <row r="26" spans="1:27" ht="25" customHeight="1" x14ac:dyDescent="0.2">
      <c r="A26" s="62">
        <v>15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65"/>
      <c r="T26" s="156"/>
      <c r="U26" s="156"/>
      <c r="V26" s="156"/>
      <c r="W26" s="156"/>
      <c r="X26" s="156"/>
      <c r="Y26" s="156"/>
      <c r="Z26" s="156"/>
      <c r="AA26" s="156"/>
    </row>
    <row r="27" spans="1:27" ht="25" customHeight="1" x14ac:dyDescent="0.2">
      <c r="A27" s="62">
        <v>16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65"/>
      <c r="T27" s="156"/>
      <c r="U27" s="156"/>
      <c r="V27" s="156"/>
      <c r="W27" s="156"/>
      <c r="X27" s="156"/>
      <c r="Y27" s="156"/>
      <c r="Z27" s="156"/>
      <c r="AA27" s="156"/>
    </row>
    <row r="28" spans="1:27" ht="25" customHeight="1" x14ac:dyDescent="0.2">
      <c r="A28" s="62">
        <v>17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65"/>
      <c r="T28" s="156"/>
      <c r="U28" s="156"/>
      <c r="V28" s="156"/>
      <c r="W28" s="156"/>
      <c r="X28" s="156"/>
      <c r="Y28" s="156"/>
      <c r="Z28" s="156"/>
      <c r="AA28" s="156"/>
    </row>
    <row r="29" spans="1:27" ht="25" customHeight="1" x14ac:dyDescent="0.2">
      <c r="A29" s="62">
        <v>18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65"/>
      <c r="T29" s="156"/>
      <c r="U29" s="156"/>
      <c r="V29" s="156"/>
      <c r="W29" s="156"/>
      <c r="X29" s="156"/>
      <c r="Y29" s="156"/>
      <c r="Z29" s="156"/>
      <c r="AA29" s="156"/>
    </row>
    <row r="30" spans="1:27" ht="25" customHeight="1" x14ac:dyDescent="0.2">
      <c r="A30" s="62">
        <v>19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65"/>
      <c r="T30" s="156"/>
      <c r="U30" s="156"/>
      <c r="V30" s="156"/>
      <c r="W30" s="156"/>
      <c r="X30" s="156"/>
      <c r="Y30" s="156"/>
      <c r="Z30" s="156"/>
      <c r="AA30" s="156"/>
    </row>
    <row r="31" spans="1:27" ht="25" customHeight="1" x14ac:dyDescent="0.2">
      <c r="A31" s="62">
        <v>20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65"/>
      <c r="T31" s="156"/>
      <c r="U31" s="156"/>
      <c r="V31" s="156"/>
      <c r="W31" s="156"/>
      <c r="X31" s="156"/>
      <c r="Y31" s="156"/>
      <c r="Z31" s="156"/>
      <c r="AA31" s="156"/>
    </row>
    <row r="32" spans="1:27" ht="25" customHeight="1" x14ac:dyDescent="0.2">
      <c r="A32" s="62">
        <v>21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65"/>
      <c r="T32" s="156"/>
      <c r="U32" s="156"/>
      <c r="V32" s="156"/>
      <c r="W32" s="156"/>
      <c r="X32" s="156"/>
      <c r="Y32" s="156"/>
      <c r="Z32" s="156"/>
      <c r="AA32" s="156"/>
    </row>
    <row r="33" spans="1:27" ht="25" customHeight="1" x14ac:dyDescent="0.2">
      <c r="A33" s="62">
        <v>22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65"/>
      <c r="T33" s="156"/>
      <c r="U33" s="156"/>
      <c r="V33" s="156"/>
      <c r="W33" s="156"/>
      <c r="X33" s="156"/>
      <c r="Y33" s="156"/>
      <c r="Z33" s="156"/>
      <c r="AA33" s="156"/>
    </row>
    <row r="34" spans="1:27" ht="25" customHeight="1" x14ac:dyDescent="0.2">
      <c r="A34" s="62">
        <v>23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65"/>
      <c r="T34" s="156"/>
      <c r="U34" s="156"/>
      <c r="V34" s="156"/>
      <c r="W34" s="156"/>
      <c r="X34" s="156"/>
      <c r="Y34" s="156"/>
      <c r="Z34" s="156"/>
      <c r="AA34" s="156"/>
    </row>
    <row r="35" spans="1:27" ht="25" customHeight="1" x14ac:dyDescent="0.2">
      <c r="A35" s="62">
        <v>24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65"/>
      <c r="T35" s="156"/>
      <c r="U35" s="156"/>
      <c r="V35" s="156"/>
      <c r="W35" s="156"/>
      <c r="X35" s="156"/>
      <c r="Y35" s="156"/>
      <c r="Z35" s="156"/>
      <c r="AA35" s="156"/>
    </row>
    <row r="36" spans="1:27" ht="25" customHeight="1" x14ac:dyDescent="0.2">
      <c r="A36" s="62">
        <v>25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65"/>
      <c r="T36" s="156"/>
      <c r="U36" s="156"/>
      <c r="V36" s="156"/>
      <c r="W36" s="156"/>
      <c r="X36" s="156"/>
      <c r="Y36" s="156"/>
      <c r="Z36" s="156"/>
      <c r="AA36" s="156"/>
    </row>
    <row r="37" spans="1:27" ht="25" customHeight="1" x14ac:dyDescent="0.2">
      <c r="A37" s="62">
        <v>26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65"/>
      <c r="T37" s="156"/>
      <c r="U37" s="156"/>
      <c r="V37" s="156"/>
      <c r="W37" s="156"/>
      <c r="X37" s="156"/>
      <c r="Y37" s="156"/>
      <c r="Z37" s="156"/>
      <c r="AA37" s="156"/>
    </row>
    <row r="38" spans="1:27" ht="25" customHeight="1" x14ac:dyDescent="0.2">
      <c r="A38" s="62">
        <v>27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65"/>
      <c r="T38" s="156"/>
      <c r="U38" s="156"/>
      <c r="V38" s="156"/>
      <c r="W38" s="156"/>
      <c r="X38" s="156"/>
      <c r="Y38" s="156"/>
      <c r="Z38" s="156"/>
      <c r="AA38" s="156"/>
    </row>
    <row r="39" spans="1:27" ht="25" customHeight="1" x14ac:dyDescent="0.2">
      <c r="A39" s="62">
        <v>28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65"/>
      <c r="T39" s="156"/>
      <c r="U39" s="156"/>
      <c r="V39" s="156"/>
      <c r="W39" s="156"/>
      <c r="X39" s="156"/>
      <c r="Y39" s="156"/>
      <c r="Z39" s="156"/>
      <c r="AA39" s="156"/>
    </row>
    <row r="40" spans="1:27" ht="25" customHeight="1" x14ac:dyDescent="0.2">
      <c r="A40" s="62">
        <v>29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65"/>
      <c r="T40" s="156"/>
      <c r="U40" s="156"/>
      <c r="V40" s="156"/>
      <c r="W40" s="156"/>
      <c r="X40" s="156"/>
      <c r="Y40" s="156"/>
      <c r="Z40" s="156"/>
      <c r="AA40" s="156"/>
    </row>
    <row r="41" spans="1:27" ht="25" customHeight="1" x14ac:dyDescent="0.2">
      <c r="A41" s="62">
        <v>30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65"/>
      <c r="T41" s="156"/>
      <c r="U41" s="156"/>
      <c r="V41" s="156"/>
      <c r="W41" s="156"/>
      <c r="X41" s="156"/>
      <c r="Y41" s="156"/>
      <c r="Z41" s="156"/>
      <c r="AA41" s="156"/>
    </row>
  </sheetData>
  <mergeCells count="227">
    <mergeCell ref="A1:N5"/>
    <mergeCell ref="R1:AA1"/>
    <mergeCell ref="R2:S2"/>
    <mergeCell ref="R3:S3"/>
    <mergeCell ref="R4:S4"/>
    <mergeCell ref="R5:S5"/>
    <mergeCell ref="T2:AA2"/>
    <mergeCell ref="T3:AA3"/>
    <mergeCell ref="T4:AA4"/>
    <mergeCell ref="T5:AA5"/>
    <mergeCell ref="Z12:AA12"/>
    <mergeCell ref="Z11:AA11"/>
    <mergeCell ref="B13:C13"/>
    <mergeCell ref="D13:F13"/>
    <mergeCell ref="G13:M13"/>
    <mergeCell ref="N13:R13"/>
    <mergeCell ref="T13:W13"/>
    <mergeCell ref="X13:Y13"/>
    <mergeCell ref="Z13:AA13"/>
    <mergeCell ref="N12:R12"/>
    <mergeCell ref="T11:W11"/>
    <mergeCell ref="T12:W12"/>
    <mergeCell ref="X11:Y11"/>
    <mergeCell ref="X12:Y12"/>
    <mergeCell ref="B12:C12"/>
    <mergeCell ref="D11:F11"/>
    <mergeCell ref="D12:F12"/>
    <mergeCell ref="G11:M11"/>
    <mergeCell ref="G12:M12"/>
    <mergeCell ref="B11:C11"/>
    <mergeCell ref="N11:R11"/>
    <mergeCell ref="Z14:AA14"/>
    <mergeCell ref="B15:C15"/>
    <mergeCell ref="D15:F15"/>
    <mergeCell ref="G15:M15"/>
    <mergeCell ref="N15:R15"/>
    <mergeCell ref="T15:W15"/>
    <mergeCell ref="X15:Y15"/>
    <mergeCell ref="Z15:AA15"/>
    <mergeCell ref="B14:C14"/>
    <mergeCell ref="D14:F14"/>
    <mergeCell ref="G14:M14"/>
    <mergeCell ref="N14:R14"/>
    <mergeCell ref="T14:W14"/>
    <mergeCell ref="X14:Y14"/>
    <mergeCell ref="Z16:AA16"/>
    <mergeCell ref="B17:C17"/>
    <mergeCell ref="D17:F17"/>
    <mergeCell ref="G17:M17"/>
    <mergeCell ref="N17:R17"/>
    <mergeCell ref="T17:W17"/>
    <mergeCell ref="X17:Y17"/>
    <mergeCell ref="Z17:AA17"/>
    <mergeCell ref="B16:C16"/>
    <mergeCell ref="D16:F16"/>
    <mergeCell ref="G16:M16"/>
    <mergeCell ref="N16:R16"/>
    <mergeCell ref="T16:W16"/>
    <mergeCell ref="X16:Y16"/>
    <mergeCell ref="Z18:AA18"/>
    <mergeCell ref="B19:C19"/>
    <mergeCell ref="D19:F19"/>
    <mergeCell ref="G19:M19"/>
    <mergeCell ref="N19:R19"/>
    <mergeCell ref="T19:W19"/>
    <mergeCell ref="X19:Y19"/>
    <mergeCell ref="Z19:AA19"/>
    <mergeCell ref="B18:C18"/>
    <mergeCell ref="D18:F18"/>
    <mergeCell ref="G18:M18"/>
    <mergeCell ref="N18:R18"/>
    <mergeCell ref="T18:W18"/>
    <mergeCell ref="X18:Y18"/>
    <mergeCell ref="Z20:AA20"/>
    <mergeCell ref="B21:C21"/>
    <mergeCell ref="D21:F21"/>
    <mergeCell ref="G21:M21"/>
    <mergeCell ref="N21:R21"/>
    <mergeCell ref="T21:W21"/>
    <mergeCell ref="X21:Y21"/>
    <mergeCell ref="Z21:AA21"/>
    <mergeCell ref="B20:C20"/>
    <mergeCell ref="D20:F20"/>
    <mergeCell ref="G20:M20"/>
    <mergeCell ref="N20:R20"/>
    <mergeCell ref="T20:W20"/>
    <mergeCell ref="X20:Y20"/>
    <mergeCell ref="Z22:AA22"/>
    <mergeCell ref="B23:C23"/>
    <mergeCell ref="D23:F23"/>
    <mergeCell ref="G23:M23"/>
    <mergeCell ref="N23:R23"/>
    <mergeCell ref="T23:W23"/>
    <mergeCell ref="X23:Y23"/>
    <mergeCell ref="Z23:AA23"/>
    <mergeCell ref="B22:C22"/>
    <mergeCell ref="D22:F22"/>
    <mergeCell ref="G22:M22"/>
    <mergeCell ref="N22:R22"/>
    <mergeCell ref="T22:W22"/>
    <mergeCell ref="X22:Y22"/>
    <mergeCell ref="Z24:AA24"/>
    <mergeCell ref="B25:C25"/>
    <mergeCell ref="D25:F25"/>
    <mergeCell ref="G25:M25"/>
    <mergeCell ref="N25:R25"/>
    <mergeCell ref="T25:W25"/>
    <mergeCell ref="X25:Y25"/>
    <mergeCell ref="Z25:AA25"/>
    <mergeCell ref="B24:C24"/>
    <mergeCell ref="D24:F24"/>
    <mergeCell ref="G24:M24"/>
    <mergeCell ref="N24:R24"/>
    <mergeCell ref="T24:W24"/>
    <mergeCell ref="X24:Y24"/>
    <mergeCell ref="Z26:AA26"/>
    <mergeCell ref="B27:C27"/>
    <mergeCell ref="D27:F27"/>
    <mergeCell ref="G27:M27"/>
    <mergeCell ref="N27:R27"/>
    <mergeCell ref="T27:W27"/>
    <mergeCell ref="X27:Y27"/>
    <mergeCell ref="Z27:AA27"/>
    <mergeCell ref="B26:C26"/>
    <mergeCell ref="D26:F26"/>
    <mergeCell ref="G26:M26"/>
    <mergeCell ref="N26:R26"/>
    <mergeCell ref="T26:W26"/>
    <mergeCell ref="X26:Y26"/>
    <mergeCell ref="Z28:AA28"/>
    <mergeCell ref="B29:C29"/>
    <mergeCell ref="D29:F29"/>
    <mergeCell ref="G29:M29"/>
    <mergeCell ref="N29:R29"/>
    <mergeCell ref="T29:W29"/>
    <mergeCell ref="X29:Y29"/>
    <mergeCell ref="Z29:AA29"/>
    <mergeCell ref="B28:C28"/>
    <mergeCell ref="D28:F28"/>
    <mergeCell ref="G28:M28"/>
    <mergeCell ref="N28:R28"/>
    <mergeCell ref="T28:W28"/>
    <mergeCell ref="X28:Y28"/>
    <mergeCell ref="Z30:AA30"/>
    <mergeCell ref="B31:C31"/>
    <mergeCell ref="D31:F31"/>
    <mergeCell ref="G31:M31"/>
    <mergeCell ref="N31:R31"/>
    <mergeCell ref="T31:W31"/>
    <mergeCell ref="X31:Y31"/>
    <mergeCell ref="Z31:AA31"/>
    <mergeCell ref="B30:C30"/>
    <mergeCell ref="D30:F30"/>
    <mergeCell ref="G30:M30"/>
    <mergeCell ref="N30:R30"/>
    <mergeCell ref="T30:W30"/>
    <mergeCell ref="X30:Y30"/>
    <mergeCell ref="Z32:AA32"/>
    <mergeCell ref="B33:C33"/>
    <mergeCell ref="D33:F33"/>
    <mergeCell ref="G33:M33"/>
    <mergeCell ref="N33:R33"/>
    <mergeCell ref="T33:W33"/>
    <mergeCell ref="X33:Y33"/>
    <mergeCell ref="Z33:AA33"/>
    <mergeCell ref="B32:C32"/>
    <mergeCell ref="D32:F32"/>
    <mergeCell ref="G32:M32"/>
    <mergeCell ref="N32:R32"/>
    <mergeCell ref="T32:W32"/>
    <mergeCell ref="X32:Y32"/>
    <mergeCell ref="Z34:AA34"/>
    <mergeCell ref="B35:C35"/>
    <mergeCell ref="D35:F35"/>
    <mergeCell ref="G35:M35"/>
    <mergeCell ref="N35:R35"/>
    <mergeCell ref="T35:W35"/>
    <mergeCell ref="X35:Y35"/>
    <mergeCell ref="Z35:AA35"/>
    <mergeCell ref="B34:C34"/>
    <mergeCell ref="D34:F34"/>
    <mergeCell ref="G34:M34"/>
    <mergeCell ref="N34:R34"/>
    <mergeCell ref="T34:W34"/>
    <mergeCell ref="X34:Y34"/>
    <mergeCell ref="Z36:AA36"/>
    <mergeCell ref="B37:C37"/>
    <mergeCell ref="D37:F37"/>
    <mergeCell ref="G37:M37"/>
    <mergeCell ref="N37:R37"/>
    <mergeCell ref="T37:W37"/>
    <mergeCell ref="X37:Y37"/>
    <mergeCell ref="Z37:AA37"/>
    <mergeCell ref="B36:C36"/>
    <mergeCell ref="D36:F36"/>
    <mergeCell ref="G36:M36"/>
    <mergeCell ref="N36:R36"/>
    <mergeCell ref="T36:W36"/>
    <mergeCell ref="X36:Y36"/>
    <mergeCell ref="Z38:AA38"/>
    <mergeCell ref="B39:C39"/>
    <mergeCell ref="D39:F39"/>
    <mergeCell ref="G39:M39"/>
    <mergeCell ref="N39:R39"/>
    <mergeCell ref="T39:W39"/>
    <mergeCell ref="X39:Y39"/>
    <mergeCell ref="Z39:AA39"/>
    <mergeCell ref="B38:C38"/>
    <mergeCell ref="D38:F38"/>
    <mergeCell ref="G38:M38"/>
    <mergeCell ref="N38:R38"/>
    <mergeCell ref="T38:W38"/>
    <mergeCell ref="X38:Y38"/>
    <mergeCell ref="Z40:AA40"/>
    <mergeCell ref="B41:C41"/>
    <mergeCell ref="D41:F41"/>
    <mergeCell ref="G41:M41"/>
    <mergeCell ref="N41:R41"/>
    <mergeCell ref="T41:W41"/>
    <mergeCell ref="X41:Y41"/>
    <mergeCell ref="Z41:AA41"/>
    <mergeCell ref="B40:C40"/>
    <mergeCell ref="D40:F40"/>
    <mergeCell ref="G40:M40"/>
    <mergeCell ref="N40:R40"/>
    <mergeCell ref="T40:W40"/>
    <mergeCell ref="X40:Y40"/>
  </mergeCells>
  <dataValidations count="2">
    <dataValidation type="list" allowBlank="1" showInputMessage="1" showErrorMessage="1" sqref="T2:AA2" xr:uid="{5903631D-935D-4D45-A9F6-E72BAC9246E2}">
      <formula1>Inge</formula1>
    </dataValidation>
    <dataValidation type="list" allowBlank="1" showInputMessage="1" showErrorMessage="1" sqref="T5:AA5" xr:uid="{D755E842-A8E6-4B7D-92F1-FBF87A834722}">
      <formula1>Fournisseur</formula1>
    </dataValidation>
  </dataValidations>
  <pageMargins left="0.7" right="0.7" top="0.75" bottom="0.75" header="0.3" footer="0.3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EA494-B6BA-49AE-B153-3340A9619F76}">
  <sheetPr>
    <pageSetUpPr fitToPage="1"/>
  </sheetPr>
  <dimension ref="A1:AS43"/>
  <sheetViews>
    <sheetView showGridLines="0" topLeftCell="B8" zoomScale="70" zoomScaleNormal="70" workbookViewId="0">
      <selection activeCell="I13" sqref="I13:J13"/>
    </sheetView>
  </sheetViews>
  <sheetFormatPr baseColWidth="10" defaultColWidth="11.5" defaultRowHeight="17" x14ac:dyDescent="0.2"/>
  <cols>
    <col min="4" max="5" width="11.5" customWidth="1"/>
    <col min="6" max="8" width="12.83203125" customWidth="1"/>
    <col min="9" max="9" width="10" customWidth="1"/>
    <col min="11" max="16" width="11.33203125" customWidth="1"/>
    <col min="17" max="17" width="12" customWidth="1"/>
    <col min="22" max="23" width="12" customWidth="1"/>
    <col min="27" max="28" width="12" customWidth="1"/>
    <col min="32" max="35" width="11.5" customWidth="1"/>
    <col min="44" max="45" width="15.83203125" style="57" customWidth="1"/>
  </cols>
  <sheetData>
    <row r="1" spans="1:45" ht="19.5" customHeight="1" x14ac:dyDescent="0.2">
      <c r="A1" s="126" t="s">
        <v>62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56"/>
      <c r="W1" s="56"/>
      <c r="X1" s="56"/>
      <c r="Y1" s="56"/>
      <c r="Z1" s="56"/>
      <c r="AA1" s="56"/>
      <c r="AB1" s="56"/>
      <c r="AC1" s="56"/>
      <c r="AG1" s="159" t="s">
        <v>15</v>
      </c>
      <c r="AH1" s="160"/>
      <c r="AI1" s="160"/>
      <c r="AJ1" s="160"/>
      <c r="AK1" s="160"/>
      <c r="AL1" s="160"/>
      <c r="AM1" s="160"/>
      <c r="AN1" s="160"/>
      <c r="AO1" s="160"/>
      <c r="AP1" s="161"/>
    </row>
    <row r="2" spans="1:45" ht="19.5" customHeight="1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56"/>
      <c r="W2" s="56"/>
      <c r="X2" s="56"/>
      <c r="Y2" s="56"/>
      <c r="Z2" s="56"/>
      <c r="AA2" s="56"/>
      <c r="AB2" s="56"/>
      <c r="AC2" s="56"/>
      <c r="AG2" s="162" t="s">
        <v>7</v>
      </c>
      <c r="AH2" s="163"/>
      <c r="AI2" s="168"/>
      <c r="AJ2" s="169"/>
      <c r="AK2" s="169"/>
      <c r="AL2" s="169"/>
      <c r="AM2" s="169"/>
      <c r="AN2" s="169"/>
      <c r="AO2" s="169"/>
      <c r="AP2" s="207"/>
    </row>
    <row r="3" spans="1:45" ht="19.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56"/>
      <c r="W3" s="56"/>
      <c r="X3" s="56"/>
      <c r="Y3" s="56"/>
      <c r="Z3" s="56"/>
      <c r="AA3" s="56"/>
      <c r="AB3" s="56"/>
      <c r="AC3" s="56"/>
      <c r="AG3" s="164" t="s">
        <v>0</v>
      </c>
      <c r="AH3" s="165"/>
      <c r="AI3" s="208" t="str">
        <f>IFERROR(VLOOKUP(V2,Liste!#REF!,5,FALSE),"")</f>
        <v/>
      </c>
      <c r="AJ3" s="209"/>
      <c r="AK3" s="209"/>
      <c r="AL3" s="209"/>
      <c r="AM3" s="209"/>
      <c r="AN3" s="209"/>
      <c r="AO3" s="209"/>
      <c r="AP3" s="210"/>
    </row>
    <row r="4" spans="1:45" ht="19.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56"/>
      <c r="W4" s="56"/>
      <c r="X4" s="56"/>
      <c r="Y4" s="56"/>
      <c r="Z4" s="56"/>
      <c r="AA4" s="56"/>
      <c r="AB4" s="56"/>
      <c r="AC4" s="56"/>
      <c r="AG4" s="164" t="s">
        <v>1</v>
      </c>
      <c r="AH4" s="165"/>
      <c r="AI4" s="174" t="str">
        <f>IFERROR(VLOOKUP(AI2,Liste!#REF!,4,FALSE),"")</f>
        <v/>
      </c>
      <c r="AJ4" s="175"/>
      <c r="AK4" s="175"/>
      <c r="AL4" s="175"/>
      <c r="AM4" s="175"/>
      <c r="AN4" s="175"/>
      <c r="AO4" s="175"/>
      <c r="AP4" s="211"/>
    </row>
    <row r="5" spans="1:45" ht="19.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56"/>
      <c r="W5" s="56"/>
      <c r="X5" s="56"/>
      <c r="Y5" s="56"/>
      <c r="Z5" s="56"/>
      <c r="AA5" s="56"/>
      <c r="AB5" s="56"/>
      <c r="AC5" s="75" t="str">
        <f>'HEB Loc.tech.NRO'!J5</f>
        <v>V.1.3</v>
      </c>
      <c r="AG5" s="166" t="s">
        <v>39</v>
      </c>
      <c r="AH5" s="167"/>
      <c r="AI5" s="177"/>
      <c r="AJ5" s="178"/>
      <c r="AK5" s="178"/>
      <c r="AL5" s="178"/>
      <c r="AM5" s="178"/>
      <c r="AN5" s="178"/>
      <c r="AO5" s="178"/>
      <c r="AP5" s="179"/>
    </row>
    <row r="8" spans="1:45" ht="29" thickBot="1" x14ac:dyDescent="0.25">
      <c r="A8" s="1" t="s">
        <v>69</v>
      </c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5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5" ht="60" customHeight="1" x14ac:dyDescent="0.2">
      <c r="A11" s="7"/>
      <c r="B11" s="7"/>
      <c r="C11" s="7"/>
      <c r="D11" s="203" t="s">
        <v>90</v>
      </c>
      <c r="E11" s="204"/>
      <c r="F11" s="194" t="s">
        <v>70</v>
      </c>
      <c r="G11" s="194"/>
      <c r="H11" s="194"/>
      <c r="I11" s="194"/>
      <c r="J11" s="194"/>
      <c r="K11" s="184" t="s">
        <v>87</v>
      </c>
      <c r="L11" s="184"/>
      <c r="M11" s="184"/>
      <c r="N11" s="184"/>
      <c r="O11" s="213" t="s">
        <v>86</v>
      </c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5"/>
      <c r="AF11" s="195" t="s">
        <v>88</v>
      </c>
      <c r="AG11" s="196"/>
      <c r="AH11" s="196"/>
      <c r="AI11" s="197"/>
      <c r="AJ11" s="200" t="s">
        <v>54</v>
      </c>
      <c r="AK11" s="200"/>
      <c r="AL11" s="200" t="s">
        <v>71</v>
      </c>
      <c r="AM11" s="200"/>
      <c r="AN11" s="190" t="s">
        <v>75</v>
      </c>
      <c r="AO11" s="191"/>
      <c r="AP11" s="190" t="s">
        <v>74</v>
      </c>
      <c r="AQ11" s="198"/>
      <c r="AR11" s="188" t="s">
        <v>84</v>
      </c>
      <c r="AS11" s="189"/>
    </row>
    <row r="12" spans="1:45" ht="45.75" customHeight="1" x14ac:dyDescent="0.2">
      <c r="A12" s="58"/>
      <c r="B12" s="158" t="s">
        <v>63</v>
      </c>
      <c r="C12" s="158"/>
      <c r="D12" s="205"/>
      <c r="E12" s="206"/>
      <c r="F12" s="185" t="s">
        <v>70</v>
      </c>
      <c r="G12" s="186"/>
      <c r="H12" s="186"/>
      <c r="I12" s="186" t="s">
        <v>83</v>
      </c>
      <c r="J12" s="187"/>
      <c r="K12" s="185" t="s">
        <v>72</v>
      </c>
      <c r="L12" s="186"/>
      <c r="M12" s="186" t="s">
        <v>73</v>
      </c>
      <c r="N12" s="187"/>
      <c r="O12" s="216" t="s">
        <v>91</v>
      </c>
      <c r="P12" s="217"/>
      <c r="Q12" s="186" t="s">
        <v>77</v>
      </c>
      <c r="R12" s="186"/>
      <c r="S12" s="186" t="s">
        <v>78</v>
      </c>
      <c r="T12" s="186"/>
      <c r="U12" s="186"/>
      <c r="V12" s="186" t="s">
        <v>79</v>
      </c>
      <c r="W12" s="186"/>
      <c r="X12" s="186" t="s">
        <v>80</v>
      </c>
      <c r="Y12" s="186"/>
      <c r="Z12" s="186"/>
      <c r="AA12" s="186" t="s">
        <v>82</v>
      </c>
      <c r="AB12" s="186"/>
      <c r="AC12" s="186" t="s">
        <v>81</v>
      </c>
      <c r="AD12" s="186"/>
      <c r="AE12" s="186"/>
      <c r="AF12" s="185" t="s">
        <v>72</v>
      </c>
      <c r="AG12" s="186"/>
      <c r="AH12" s="186" t="s">
        <v>73</v>
      </c>
      <c r="AI12" s="187"/>
      <c r="AJ12" s="158" t="s">
        <v>48</v>
      </c>
      <c r="AK12" s="158"/>
      <c r="AL12" s="158" t="s">
        <v>48</v>
      </c>
      <c r="AM12" s="193"/>
      <c r="AN12" s="192"/>
      <c r="AO12" s="193"/>
      <c r="AP12" s="192"/>
      <c r="AQ12" s="158"/>
      <c r="AR12" s="59" t="s">
        <v>21</v>
      </c>
      <c r="AS12" s="60" t="s">
        <v>85</v>
      </c>
    </row>
    <row r="13" spans="1:45" ht="25" customHeight="1" x14ac:dyDescent="0.2">
      <c r="A13" s="61">
        <v>1</v>
      </c>
      <c r="B13" s="212">
        <f>Adresses!B12</f>
        <v>0</v>
      </c>
      <c r="C13" s="212"/>
      <c r="D13" s="180"/>
      <c r="E13" s="181"/>
      <c r="F13" s="180"/>
      <c r="G13" s="181"/>
      <c r="H13" s="181"/>
      <c r="I13" s="182"/>
      <c r="J13" s="183"/>
      <c r="K13" s="180"/>
      <c r="L13" s="181"/>
      <c r="M13" s="182"/>
      <c r="N13" s="183"/>
      <c r="O13" s="202" t="str">
        <f>IF(COUNTIF(Liste!$A$3:$A$5,F13)&gt;0,"PDU Tiroir",IF(COUNTIF(Liste!$I$6:$I$11,F13)&gt;0,"PDU Coffret",""))</f>
        <v/>
      </c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0"/>
      <c r="AG13" s="181"/>
      <c r="AH13" s="182"/>
      <c r="AI13" s="183"/>
      <c r="AJ13" s="156"/>
      <c r="AK13" s="156"/>
      <c r="AL13" s="156"/>
      <c r="AM13" s="201"/>
      <c r="AN13" s="199" t="str">
        <f t="shared" ref="AN13:AN42" si="0">IF(AND(F13="",D13=""),"","Oui")</f>
        <v/>
      </c>
      <c r="AO13" s="201"/>
      <c r="AP13" s="199" t="str">
        <f t="shared" ref="AP13:AP42" si="1">IF(AND(F13="",D13=""),"","4 semaines")</f>
        <v/>
      </c>
      <c r="AQ13" s="156"/>
      <c r="AR13" s="76">
        <f>IF(COUNTA(D13)&gt;0,IF(D13="Non",0,VLOOKUP(D13,'HEB Loc.tech.NRO'!#REF!,9,FALSE)),0)+IF(COUNTA(F13)&gt;0,VLOOKUP(F13,'HEB Loc.tech.NRO'!$E$37:$N$39,9,FALSE),0)+IF(COUNTA(I13)&gt;0,IF(I13="Baie ETSI",VLOOKUP(I13,'HEB Loc.tech.NRO'!$E$49:$N$49,9,FALSE),0),0)+IF(Q13="Création d'une voie",VLOOKUP(Q13,'HEB Loc.tech.NRO'!#REF!,9,FALSE),0)+IF(V13="Création d'une voie",VLOOKUP(V13,'HEB Loc.tech.NRO'!#REF!,9,FALSE),0)+IF(AA13="Création d'une voie",VLOOKUP(AA13,'HEB Loc.tech.NRO'!#REF!,9,FALSE),0)+IF(COUNTA(AF13)&gt;0,Liste!$J$3,0)+IF(COUNTA(AH13)&gt;0,Liste!$J$3,0)+IF(COUNTA(AJ13)&gt;0,VLOOKUP($AJ$12,'HEB Loc.tech.NRO'!$E$45:$N$46,9,FALSE)*AJ13,0)+IF(COUNTA(AL13)&gt;0,VLOOKUP($AL$12,'HEB Loc.tech.NRO'!$E$45:$N$46,9,FALSE)*AL13,0)</f>
        <v>0</v>
      </c>
      <c r="AS13" s="77">
        <f>IF(COUNTA(D13)&gt;0,IF(D13="Non",0,VLOOKUP(D13,'HEB Loc.tech.NRO'!#REF!,11,FALSE)),0)+IF(COUNTA(F13)&gt;0,VLOOKUP(F13,'HEB Loc.tech.NRO'!$E$37:$P$39,11,FALSE),0)+IF(COUNTA(S13)&gt;0,VLOOKUP(S13,'HEB Loc.tech.NRO'!$E$41:$P$42,11,FALSE),0)+IF(COUNTA(X13)&gt;0,VLOOKUP(X13,'HEB Loc.tech.NRO'!$E$41:$P$42,11,FALSE),0)+IF(COUNTA(AC13)&gt;0,VLOOKUP(AC13,'HEB Loc.tech.NRO'!$E$41:$P$42,11,FALSE),0)</f>
        <v>0</v>
      </c>
    </row>
    <row r="14" spans="1:45" ht="25" customHeight="1" x14ac:dyDescent="0.2">
      <c r="A14" s="62">
        <v>2</v>
      </c>
      <c r="B14" s="156">
        <f>Adresses!B13</f>
        <v>0</v>
      </c>
      <c r="C14" s="156"/>
      <c r="D14" s="180"/>
      <c r="E14" s="181"/>
      <c r="F14" s="180"/>
      <c r="G14" s="181"/>
      <c r="H14" s="181"/>
      <c r="I14" s="182"/>
      <c r="J14" s="183"/>
      <c r="K14" s="180"/>
      <c r="L14" s="181"/>
      <c r="M14" s="182"/>
      <c r="N14" s="183"/>
      <c r="O14" s="202" t="str">
        <f>IF(COUNTIF(Liste!$A$3:$A$5,F14)&gt;0,"PDU Tiroir",IF(COUNTIF(Liste!$I$6:$I$11,F14)&gt;0,"PDU Coffret",""))</f>
        <v/>
      </c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0"/>
      <c r="AG14" s="181"/>
      <c r="AH14" s="182"/>
      <c r="AI14" s="183"/>
      <c r="AJ14" s="156"/>
      <c r="AK14" s="156"/>
      <c r="AL14" s="156"/>
      <c r="AM14" s="201"/>
      <c r="AN14" s="199" t="str">
        <f t="shared" si="0"/>
        <v/>
      </c>
      <c r="AO14" s="201"/>
      <c r="AP14" s="199" t="str">
        <f t="shared" si="1"/>
        <v/>
      </c>
      <c r="AQ14" s="156"/>
      <c r="AR14" s="76">
        <f>IF(COUNTA(D14)&gt;0,IF(D14="Non",0,VLOOKUP(D14,'HEB Loc.tech.NRO'!#REF!,9,FALSE)),0)+IF(COUNTA(F14)&gt;0,VLOOKUP(F14,'HEB Loc.tech.NRO'!$E$37:$N$39,9,FALSE),0)+IF(COUNTA(I14)&gt;0,IF(I14="Baie ETSI",VLOOKUP(I14,'HEB Loc.tech.NRO'!$E$49:$N$49,9,FALSE),0),0)+IF(Q14="Création d'une voie",VLOOKUP(Q14,'HEB Loc.tech.NRO'!#REF!,9,FALSE),0)+IF(V14="Création d'une voie",VLOOKUP(V14,'HEB Loc.tech.NRO'!#REF!,9,FALSE),0)+IF(AA14="Création d'une voie",VLOOKUP(AA14,'HEB Loc.tech.NRO'!#REF!,9,FALSE),0)+IF(COUNTA(AF14)&gt;0,Liste!$J$3,0)+IF(COUNTA(AH14)&gt;0,Liste!$J$3,0)+IF(COUNTA(AJ14)&gt;0,VLOOKUP($AJ$12,'HEB Loc.tech.NRO'!$E$45:$N$46,9,FALSE)*AJ14,0)+IF(COUNTA(AL14)&gt;0,VLOOKUP($AL$12,'HEB Loc.tech.NRO'!$E$45:$N$46,9,FALSE)*AL14,0)</f>
        <v>0</v>
      </c>
      <c r="AS14" s="77">
        <f>IF(COUNTA(D14)&gt;0,IF(D14="Non",0,VLOOKUP(D14,'HEB Loc.tech.NRO'!#REF!,11,FALSE)),0)+IF(COUNTA(F14)&gt;0,VLOOKUP(F14,'HEB Loc.tech.NRO'!$E$37:$P$39,11,FALSE),0)+IF(COUNTA(S14)&gt;0,VLOOKUP(S14,'HEB Loc.tech.NRO'!$E$41:$P$42,11,FALSE),0)+IF(COUNTA(X14)&gt;0,VLOOKUP(X14,'HEB Loc.tech.NRO'!$E$41:$P$42,11,FALSE),0)+IF(COUNTA(AC14)&gt;0,VLOOKUP(AC14,'HEB Loc.tech.NRO'!$E$41:$P$42,11,FALSE),0)</f>
        <v>0</v>
      </c>
    </row>
    <row r="15" spans="1:45" ht="25" customHeight="1" x14ac:dyDescent="0.2">
      <c r="A15" s="62">
        <v>3</v>
      </c>
      <c r="B15" s="156">
        <f>Adresses!B14</f>
        <v>0</v>
      </c>
      <c r="C15" s="156"/>
      <c r="D15" s="180"/>
      <c r="E15" s="181"/>
      <c r="F15" s="180"/>
      <c r="G15" s="181"/>
      <c r="H15" s="181"/>
      <c r="I15" s="182"/>
      <c r="J15" s="183"/>
      <c r="K15" s="180"/>
      <c r="L15" s="181"/>
      <c r="M15" s="182"/>
      <c r="N15" s="183"/>
      <c r="O15" s="202" t="str">
        <f>IF(COUNTIF(Liste!$A$3:$A$5,F15)&gt;0,"PDU Tiroir",IF(COUNTIF(Liste!$I$6:$I$11,F15)&gt;0,"PDU Coffret",""))</f>
        <v/>
      </c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0"/>
      <c r="AG15" s="181"/>
      <c r="AH15" s="182"/>
      <c r="AI15" s="183"/>
      <c r="AJ15" s="156"/>
      <c r="AK15" s="156"/>
      <c r="AL15" s="156"/>
      <c r="AM15" s="201"/>
      <c r="AN15" s="199" t="str">
        <f t="shared" si="0"/>
        <v/>
      </c>
      <c r="AO15" s="201"/>
      <c r="AP15" s="199" t="str">
        <f t="shared" si="1"/>
        <v/>
      </c>
      <c r="AQ15" s="156"/>
      <c r="AR15" s="76">
        <f>IF(COUNTA(D15)&gt;0,IF(D15="Non",0,VLOOKUP(D15,'HEB Loc.tech.NRO'!#REF!,9,FALSE)),0)+IF(COUNTA(F15)&gt;0,VLOOKUP(F15,'HEB Loc.tech.NRO'!$E$37:$N$39,9,FALSE),0)+IF(COUNTA(I15)&gt;0,IF(I15="Baie ETSI",VLOOKUP(I15,'HEB Loc.tech.NRO'!$E$49:$N$49,9,FALSE),0),0)+IF(Q15="Création d'une voie",VLOOKUP(Q15,'HEB Loc.tech.NRO'!#REF!,9,FALSE),0)+IF(V15="Création d'une voie",VLOOKUP(V15,'HEB Loc.tech.NRO'!#REF!,9,FALSE),0)+IF(AA15="Création d'une voie",VLOOKUP(AA15,'HEB Loc.tech.NRO'!#REF!,9,FALSE),0)+IF(COUNTA(AF15)&gt;0,Liste!$J$3,0)+IF(COUNTA(AH15)&gt;0,Liste!$J$3,0)+IF(COUNTA(AJ15)&gt;0,VLOOKUP($AJ$12,'HEB Loc.tech.NRO'!$E$45:$N$46,9,FALSE)*AJ15,0)+IF(COUNTA(AL15)&gt;0,VLOOKUP($AL$12,'HEB Loc.tech.NRO'!$E$45:$N$46,9,FALSE)*AL15,0)</f>
        <v>0</v>
      </c>
      <c r="AS15" s="77">
        <f>IF(COUNTA(D15)&gt;0,IF(D15="Non",0,VLOOKUP(D15,'HEB Loc.tech.NRO'!#REF!,11,FALSE)),0)+IF(COUNTA(F15)&gt;0,VLOOKUP(F15,'HEB Loc.tech.NRO'!$E$37:$P$39,11,FALSE),0)+IF(COUNTA(S15)&gt;0,VLOOKUP(S15,'HEB Loc.tech.NRO'!$E$41:$P$42,11,FALSE),0)+IF(COUNTA(X15)&gt;0,VLOOKUP(X15,'HEB Loc.tech.NRO'!$E$41:$P$42,11,FALSE),0)+IF(COUNTA(AC15)&gt;0,VLOOKUP(AC15,'HEB Loc.tech.NRO'!$E$41:$P$42,11,FALSE),0)</f>
        <v>0</v>
      </c>
    </row>
    <row r="16" spans="1:45" ht="25" customHeight="1" x14ac:dyDescent="0.2">
      <c r="A16" s="62">
        <v>4</v>
      </c>
      <c r="B16" s="156">
        <f>Adresses!B15</f>
        <v>0</v>
      </c>
      <c r="C16" s="156"/>
      <c r="D16" s="180"/>
      <c r="E16" s="181"/>
      <c r="F16" s="180"/>
      <c r="G16" s="181"/>
      <c r="H16" s="181"/>
      <c r="I16" s="182"/>
      <c r="J16" s="183"/>
      <c r="K16" s="180"/>
      <c r="L16" s="181"/>
      <c r="M16" s="182"/>
      <c r="N16" s="183"/>
      <c r="O16" s="202" t="str">
        <f>IF(COUNTIF(Liste!$A$3:$A$5,F16)&gt;0,"PDU Tiroir",IF(COUNTIF(Liste!$I$6:$I$11,F16)&gt;0,"PDU Coffret",""))</f>
        <v/>
      </c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0"/>
      <c r="AG16" s="181"/>
      <c r="AH16" s="182"/>
      <c r="AI16" s="183"/>
      <c r="AJ16" s="156"/>
      <c r="AK16" s="156"/>
      <c r="AL16" s="156"/>
      <c r="AM16" s="201"/>
      <c r="AN16" s="199" t="str">
        <f t="shared" si="0"/>
        <v/>
      </c>
      <c r="AO16" s="201"/>
      <c r="AP16" s="199" t="str">
        <f t="shared" si="1"/>
        <v/>
      </c>
      <c r="AQ16" s="156"/>
      <c r="AR16" s="76">
        <f>IF(COUNTA(D16)&gt;0,IF(D16="Non",0,VLOOKUP(D16,'HEB Loc.tech.NRO'!#REF!,9,FALSE)),0)+IF(COUNTA(F16)&gt;0,VLOOKUP(F16,'HEB Loc.tech.NRO'!$E$37:$N$39,9,FALSE),0)+IF(COUNTA(I16)&gt;0,IF(I16="Baie ETSI",VLOOKUP(I16,'HEB Loc.tech.NRO'!$E$49:$N$49,9,FALSE),0),0)+IF(Q16="Création d'une voie",VLOOKUP(Q16,'HEB Loc.tech.NRO'!#REF!,9,FALSE),0)+IF(V16="Création d'une voie",VLOOKUP(V16,'HEB Loc.tech.NRO'!#REF!,9,FALSE),0)+IF(AA16="Création d'une voie",VLOOKUP(AA16,'HEB Loc.tech.NRO'!#REF!,9,FALSE),0)+IF(COUNTA(AF16)&gt;0,Liste!$J$3,0)+IF(COUNTA(AH16)&gt;0,Liste!$J$3,0)+IF(COUNTA(AJ16)&gt;0,VLOOKUP($AJ$12,'HEB Loc.tech.NRO'!$E$45:$N$46,9,FALSE)*AJ16,0)+IF(COUNTA(AL16)&gt;0,VLOOKUP($AL$12,'HEB Loc.tech.NRO'!$E$45:$N$46,9,FALSE)*AL16,0)</f>
        <v>0</v>
      </c>
      <c r="AS16" s="77">
        <f>IF(COUNTA(D16)&gt;0,IF(D16="Non",0,VLOOKUP(D16,'HEB Loc.tech.NRO'!#REF!,11,FALSE)),0)+IF(COUNTA(F16)&gt;0,VLOOKUP(F16,'HEB Loc.tech.NRO'!$E$37:$P$39,11,FALSE),0)+IF(COUNTA(S16)&gt;0,VLOOKUP(S16,'HEB Loc.tech.NRO'!$E$41:$P$42,11,FALSE),0)+IF(COUNTA(X16)&gt;0,VLOOKUP(X16,'HEB Loc.tech.NRO'!$E$41:$P$42,11,FALSE),0)+IF(COUNTA(AC16)&gt;0,VLOOKUP(AC16,'HEB Loc.tech.NRO'!$E$41:$P$42,11,FALSE),0)</f>
        <v>0</v>
      </c>
    </row>
    <row r="17" spans="1:45" ht="25" customHeight="1" x14ac:dyDescent="0.2">
      <c r="A17" s="62">
        <v>5</v>
      </c>
      <c r="B17" s="156">
        <f>Adresses!B16</f>
        <v>0</v>
      </c>
      <c r="C17" s="156"/>
      <c r="D17" s="180"/>
      <c r="E17" s="181"/>
      <c r="F17" s="180"/>
      <c r="G17" s="181"/>
      <c r="H17" s="181"/>
      <c r="I17" s="182"/>
      <c r="J17" s="183"/>
      <c r="K17" s="180"/>
      <c r="L17" s="181"/>
      <c r="M17" s="182"/>
      <c r="N17" s="183"/>
      <c r="O17" s="202" t="str">
        <f>IF(COUNTIF(Liste!$A$3:$A$5,F17)&gt;0,"PDU Tiroir",IF(COUNTIF(Liste!$I$6:$I$11,F17)&gt;0,"PDU Coffret",""))</f>
        <v/>
      </c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0"/>
      <c r="AG17" s="181"/>
      <c r="AH17" s="182"/>
      <c r="AI17" s="183"/>
      <c r="AJ17" s="156"/>
      <c r="AK17" s="156"/>
      <c r="AL17" s="156"/>
      <c r="AM17" s="201"/>
      <c r="AN17" s="199" t="str">
        <f t="shared" si="0"/>
        <v/>
      </c>
      <c r="AO17" s="201"/>
      <c r="AP17" s="199" t="str">
        <f t="shared" si="1"/>
        <v/>
      </c>
      <c r="AQ17" s="156"/>
      <c r="AR17" s="76">
        <f>IF(COUNTA(D17)&gt;0,IF(D17="Non",0,VLOOKUP(D17,'HEB Loc.tech.NRO'!#REF!,9,FALSE)),0)+IF(COUNTA(F17)&gt;0,VLOOKUP(F17,'HEB Loc.tech.NRO'!$E$37:$N$39,9,FALSE),0)+IF(COUNTA(I17)&gt;0,IF(I17="Baie ETSI",VLOOKUP(I17,'HEB Loc.tech.NRO'!$E$49:$N$49,9,FALSE),0),0)+IF(Q17="Création d'une voie",VLOOKUP(Q17,'HEB Loc.tech.NRO'!#REF!,9,FALSE),0)+IF(V17="Création d'une voie",VLOOKUP(V17,'HEB Loc.tech.NRO'!#REF!,9,FALSE),0)+IF(AA17="Création d'une voie",VLOOKUP(AA17,'HEB Loc.tech.NRO'!#REF!,9,FALSE),0)+IF(COUNTA(AF17)&gt;0,Liste!$J$3,0)+IF(COUNTA(AH17)&gt;0,Liste!$J$3,0)+IF(COUNTA(AJ17)&gt;0,VLOOKUP($AJ$12,'HEB Loc.tech.NRO'!$E$45:$N$46,9,FALSE)*AJ17,0)+IF(COUNTA(AL17)&gt;0,VLOOKUP($AL$12,'HEB Loc.tech.NRO'!$E$45:$N$46,9,FALSE)*AL17,0)</f>
        <v>0</v>
      </c>
      <c r="AS17" s="77">
        <f>IF(COUNTA(D17)&gt;0,IF(D17="Non",0,VLOOKUP(D17,'HEB Loc.tech.NRO'!#REF!,11,FALSE)),0)+IF(COUNTA(F17)&gt;0,VLOOKUP(F17,'HEB Loc.tech.NRO'!$E$37:$P$39,11,FALSE),0)+IF(COUNTA(S17)&gt;0,VLOOKUP(S17,'HEB Loc.tech.NRO'!$E$41:$P$42,11,FALSE),0)+IF(COUNTA(X17)&gt;0,VLOOKUP(X17,'HEB Loc.tech.NRO'!$E$41:$P$42,11,FALSE),0)+IF(COUNTA(AC17)&gt;0,VLOOKUP(AC17,'HEB Loc.tech.NRO'!$E$41:$P$42,11,FALSE),0)</f>
        <v>0</v>
      </c>
    </row>
    <row r="18" spans="1:45" ht="25" customHeight="1" x14ac:dyDescent="0.2">
      <c r="A18" s="62">
        <v>6</v>
      </c>
      <c r="B18" s="156">
        <f>Adresses!B17</f>
        <v>0</v>
      </c>
      <c r="C18" s="156"/>
      <c r="D18" s="180"/>
      <c r="E18" s="181"/>
      <c r="F18" s="180"/>
      <c r="G18" s="181"/>
      <c r="H18" s="181"/>
      <c r="I18" s="182"/>
      <c r="J18" s="183"/>
      <c r="K18" s="180"/>
      <c r="L18" s="181"/>
      <c r="M18" s="182"/>
      <c r="N18" s="183"/>
      <c r="O18" s="202" t="str">
        <f>IF(COUNTIF(Liste!$A$3:$A$5,F18)&gt;0,"PDU Tiroir",IF(COUNTIF(Liste!$I$6:$I$11,F18)&gt;0,"PDU Coffret",""))</f>
        <v/>
      </c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0"/>
      <c r="AG18" s="181"/>
      <c r="AH18" s="182"/>
      <c r="AI18" s="183"/>
      <c r="AJ18" s="156"/>
      <c r="AK18" s="156"/>
      <c r="AL18" s="156"/>
      <c r="AM18" s="201"/>
      <c r="AN18" s="199" t="str">
        <f t="shared" si="0"/>
        <v/>
      </c>
      <c r="AO18" s="201"/>
      <c r="AP18" s="199" t="str">
        <f t="shared" si="1"/>
        <v/>
      </c>
      <c r="AQ18" s="156"/>
      <c r="AR18" s="76">
        <f>IF(COUNTA(D18)&gt;0,IF(D18="Non",0,VLOOKUP(D18,'HEB Loc.tech.NRO'!#REF!,9,FALSE)),0)+IF(COUNTA(F18)&gt;0,VLOOKUP(F18,'HEB Loc.tech.NRO'!$E$37:$N$39,9,FALSE),0)+IF(COUNTA(I18)&gt;0,IF(I18="Baie ETSI",VLOOKUP(I18,'HEB Loc.tech.NRO'!$E$49:$N$49,9,FALSE),0),0)+IF(Q18="Création d'une voie",VLOOKUP(Q18,'HEB Loc.tech.NRO'!#REF!,9,FALSE),0)+IF(V18="Création d'une voie",VLOOKUP(V18,'HEB Loc.tech.NRO'!#REF!,9,FALSE),0)+IF(AA18="Création d'une voie",VLOOKUP(AA18,'HEB Loc.tech.NRO'!#REF!,9,FALSE),0)+IF(COUNTA(AF18)&gt;0,Liste!$J$3,0)+IF(COUNTA(AH18)&gt;0,Liste!$J$3,0)+IF(COUNTA(AJ18)&gt;0,VLOOKUP($AJ$12,'HEB Loc.tech.NRO'!$E$45:$N$46,9,FALSE)*AJ18,0)+IF(COUNTA(AL18)&gt;0,VLOOKUP($AL$12,'HEB Loc.tech.NRO'!$E$45:$N$46,9,FALSE)*AL18,0)</f>
        <v>0</v>
      </c>
      <c r="AS18" s="77">
        <f>IF(COUNTA(D18)&gt;0,IF(D18="Non",0,VLOOKUP(D18,'HEB Loc.tech.NRO'!#REF!,11,FALSE)),0)+IF(COUNTA(F18)&gt;0,VLOOKUP(F18,'HEB Loc.tech.NRO'!$E$37:$P$39,11,FALSE),0)+IF(COUNTA(S18)&gt;0,VLOOKUP(S18,'HEB Loc.tech.NRO'!$E$41:$P$42,11,FALSE),0)+IF(COUNTA(X18)&gt;0,VLOOKUP(X18,'HEB Loc.tech.NRO'!$E$41:$P$42,11,FALSE),0)+IF(COUNTA(AC18)&gt;0,VLOOKUP(AC18,'HEB Loc.tech.NRO'!$E$41:$P$42,11,FALSE),0)</f>
        <v>0</v>
      </c>
    </row>
    <row r="19" spans="1:45" ht="25" customHeight="1" x14ac:dyDescent="0.2">
      <c r="A19" s="62">
        <v>7</v>
      </c>
      <c r="B19" s="156">
        <f>Adresses!B18</f>
        <v>0</v>
      </c>
      <c r="C19" s="156"/>
      <c r="D19" s="180"/>
      <c r="E19" s="181"/>
      <c r="F19" s="180"/>
      <c r="G19" s="181"/>
      <c r="H19" s="181"/>
      <c r="I19" s="182"/>
      <c r="J19" s="183"/>
      <c r="K19" s="180"/>
      <c r="L19" s="181"/>
      <c r="M19" s="182"/>
      <c r="N19" s="183"/>
      <c r="O19" s="202" t="str">
        <f>IF(COUNTIF(Liste!$A$3:$A$5,F19)&gt;0,"PDU Tiroir",IF(COUNTIF(Liste!$I$6:$I$11,F19)&gt;0,"PDU Coffret",""))</f>
        <v/>
      </c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0"/>
      <c r="AG19" s="181"/>
      <c r="AH19" s="182"/>
      <c r="AI19" s="183"/>
      <c r="AJ19" s="156"/>
      <c r="AK19" s="156"/>
      <c r="AL19" s="156"/>
      <c r="AM19" s="201"/>
      <c r="AN19" s="199" t="str">
        <f t="shared" si="0"/>
        <v/>
      </c>
      <c r="AO19" s="201"/>
      <c r="AP19" s="199" t="str">
        <f t="shared" si="1"/>
        <v/>
      </c>
      <c r="AQ19" s="156"/>
      <c r="AR19" s="76">
        <f>IF(COUNTA(D19)&gt;0,IF(D19="Non",0,VLOOKUP(D19,'HEB Loc.tech.NRO'!#REF!,9,FALSE)),0)+IF(COUNTA(F19)&gt;0,VLOOKUP(F19,'HEB Loc.tech.NRO'!$E$37:$N$39,9,FALSE),0)+IF(COUNTA(I19)&gt;0,IF(I19="Baie ETSI",VLOOKUP(I19,'HEB Loc.tech.NRO'!$E$49:$N$49,9,FALSE),0),0)+IF(Q19="Création d'une voie",VLOOKUP(Q19,'HEB Loc.tech.NRO'!#REF!,9,FALSE),0)+IF(V19="Création d'une voie",VLOOKUP(V19,'HEB Loc.tech.NRO'!#REF!,9,FALSE),0)+IF(AA19="Création d'une voie",VLOOKUP(AA19,'HEB Loc.tech.NRO'!#REF!,9,FALSE),0)+IF(COUNTA(AF19)&gt;0,Liste!$J$3,0)+IF(COUNTA(AH19)&gt;0,Liste!$J$3,0)+IF(COUNTA(AJ19)&gt;0,VLOOKUP($AJ$12,'HEB Loc.tech.NRO'!$E$45:$N$46,9,FALSE)*AJ19,0)+IF(COUNTA(AL19)&gt;0,VLOOKUP($AL$12,'HEB Loc.tech.NRO'!$E$45:$N$46,9,FALSE)*AL19,0)</f>
        <v>0</v>
      </c>
      <c r="AS19" s="77">
        <f>IF(COUNTA(D19)&gt;0,IF(D19="Non",0,VLOOKUP(D19,'HEB Loc.tech.NRO'!#REF!,11,FALSE)),0)+IF(COUNTA(F19)&gt;0,VLOOKUP(F19,'HEB Loc.tech.NRO'!$E$37:$P$39,11,FALSE),0)+IF(COUNTA(S19)&gt;0,VLOOKUP(S19,'HEB Loc.tech.NRO'!$E$41:$P$42,11,FALSE),0)+IF(COUNTA(X19)&gt;0,VLOOKUP(X19,'HEB Loc.tech.NRO'!$E$41:$P$42,11,FALSE),0)+IF(COUNTA(AC19)&gt;0,VLOOKUP(AC19,'HEB Loc.tech.NRO'!$E$41:$P$42,11,FALSE),0)</f>
        <v>0</v>
      </c>
    </row>
    <row r="20" spans="1:45" ht="25" customHeight="1" x14ac:dyDescent="0.2">
      <c r="A20" s="62">
        <v>8</v>
      </c>
      <c r="B20" s="156">
        <f>Adresses!B19</f>
        <v>0</v>
      </c>
      <c r="C20" s="156"/>
      <c r="D20" s="180"/>
      <c r="E20" s="181"/>
      <c r="F20" s="180"/>
      <c r="G20" s="181"/>
      <c r="H20" s="181"/>
      <c r="I20" s="182"/>
      <c r="J20" s="183"/>
      <c r="K20" s="180"/>
      <c r="L20" s="181"/>
      <c r="M20" s="182"/>
      <c r="N20" s="183"/>
      <c r="O20" s="202" t="str">
        <f>IF(COUNTIF(Liste!$A$3:$A$5,F20)&gt;0,"PDU Tiroir",IF(COUNTIF(Liste!$I$6:$I$11,F20)&gt;0,"PDU Coffret",""))</f>
        <v/>
      </c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0"/>
      <c r="AG20" s="181"/>
      <c r="AH20" s="182"/>
      <c r="AI20" s="183"/>
      <c r="AJ20" s="156"/>
      <c r="AK20" s="156"/>
      <c r="AL20" s="156"/>
      <c r="AM20" s="201"/>
      <c r="AN20" s="199" t="str">
        <f t="shared" si="0"/>
        <v/>
      </c>
      <c r="AO20" s="201"/>
      <c r="AP20" s="199" t="str">
        <f t="shared" si="1"/>
        <v/>
      </c>
      <c r="AQ20" s="156"/>
      <c r="AR20" s="76">
        <f>IF(COUNTA(D20)&gt;0,IF(D20="Non",0,VLOOKUP(D20,'HEB Loc.tech.NRO'!#REF!,9,FALSE)),0)+IF(COUNTA(F20)&gt;0,VLOOKUP(F20,'HEB Loc.tech.NRO'!$E$37:$N$39,9,FALSE),0)+IF(COUNTA(I20)&gt;0,IF(I20="Baie ETSI",VLOOKUP(I20,'HEB Loc.tech.NRO'!$E$49:$N$49,9,FALSE),0),0)+IF(Q20="Création d'une voie",VLOOKUP(Q20,'HEB Loc.tech.NRO'!#REF!,9,FALSE),0)+IF(V20="Création d'une voie",VLOOKUP(V20,'HEB Loc.tech.NRO'!#REF!,9,FALSE),0)+IF(AA20="Création d'une voie",VLOOKUP(AA20,'HEB Loc.tech.NRO'!#REF!,9,FALSE),0)+IF(COUNTA(AF20)&gt;0,Liste!$J$3,0)+IF(COUNTA(AH20)&gt;0,Liste!$J$3,0)+IF(COUNTA(AJ20)&gt;0,VLOOKUP($AJ$12,'HEB Loc.tech.NRO'!$E$45:$N$46,9,FALSE)*AJ20,0)+IF(COUNTA(AL20)&gt;0,VLOOKUP($AL$12,'HEB Loc.tech.NRO'!$E$45:$N$46,9,FALSE)*AL20,0)</f>
        <v>0</v>
      </c>
      <c r="AS20" s="77">
        <f>IF(COUNTA(D20)&gt;0,IF(D20="Non",0,VLOOKUP(D20,'HEB Loc.tech.NRO'!#REF!,11,FALSE)),0)+IF(COUNTA(F20)&gt;0,VLOOKUP(F20,'HEB Loc.tech.NRO'!$E$37:$P$39,11,FALSE),0)+IF(COUNTA(S20)&gt;0,VLOOKUP(S20,'HEB Loc.tech.NRO'!$E$41:$P$42,11,FALSE),0)+IF(COUNTA(X20)&gt;0,VLOOKUP(X20,'HEB Loc.tech.NRO'!$E$41:$P$42,11,FALSE),0)+IF(COUNTA(AC20)&gt;0,VLOOKUP(AC20,'HEB Loc.tech.NRO'!$E$41:$P$42,11,FALSE),0)</f>
        <v>0</v>
      </c>
    </row>
    <row r="21" spans="1:45" ht="25" customHeight="1" x14ac:dyDescent="0.2">
      <c r="A21" s="62">
        <v>9</v>
      </c>
      <c r="B21" s="156">
        <f>Adresses!B20</f>
        <v>0</v>
      </c>
      <c r="C21" s="156"/>
      <c r="D21" s="180"/>
      <c r="E21" s="181"/>
      <c r="F21" s="180"/>
      <c r="G21" s="181"/>
      <c r="H21" s="181"/>
      <c r="I21" s="182"/>
      <c r="J21" s="183"/>
      <c r="K21" s="180"/>
      <c r="L21" s="181"/>
      <c r="M21" s="182"/>
      <c r="N21" s="183"/>
      <c r="O21" s="202" t="str">
        <f>IF(COUNTIF(Liste!$A$3:$A$5,F21)&gt;0,"PDU Tiroir",IF(COUNTIF(Liste!$I$6:$I$11,F21)&gt;0,"PDU Coffret",""))</f>
        <v/>
      </c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0"/>
      <c r="AG21" s="181"/>
      <c r="AH21" s="182"/>
      <c r="AI21" s="183"/>
      <c r="AJ21" s="156"/>
      <c r="AK21" s="156"/>
      <c r="AL21" s="156"/>
      <c r="AM21" s="201"/>
      <c r="AN21" s="199" t="str">
        <f t="shared" si="0"/>
        <v/>
      </c>
      <c r="AO21" s="201"/>
      <c r="AP21" s="199" t="str">
        <f t="shared" si="1"/>
        <v/>
      </c>
      <c r="AQ21" s="156"/>
      <c r="AR21" s="76">
        <f>IF(COUNTA(D21)&gt;0,IF(D21="Non",0,VLOOKUP(D21,'HEB Loc.tech.NRO'!#REF!,9,FALSE)),0)+IF(COUNTA(F21)&gt;0,VLOOKUP(F21,'HEB Loc.tech.NRO'!$E$37:$N$39,9,FALSE),0)+IF(COUNTA(I21)&gt;0,IF(I21="Baie ETSI",VLOOKUP(I21,'HEB Loc.tech.NRO'!$E$49:$N$49,9,FALSE),0),0)+IF(Q21="Création d'une voie",VLOOKUP(Q21,'HEB Loc.tech.NRO'!#REF!,9,FALSE),0)+IF(V21="Création d'une voie",VLOOKUP(V21,'HEB Loc.tech.NRO'!#REF!,9,FALSE),0)+IF(AA21="Création d'une voie",VLOOKUP(AA21,'HEB Loc.tech.NRO'!#REF!,9,FALSE),0)+IF(COUNTA(AF21)&gt;0,Liste!$J$3,0)+IF(COUNTA(AH21)&gt;0,Liste!$J$3,0)+IF(COUNTA(AJ21)&gt;0,VLOOKUP($AJ$12,'HEB Loc.tech.NRO'!$E$45:$N$46,9,FALSE)*AJ21,0)+IF(COUNTA(AL21)&gt;0,VLOOKUP($AL$12,'HEB Loc.tech.NRO'!$E$45:$N$46,9,FALSE)*AL21,0)</f>
        <v>0</v>
      </c>
      <c r="AS21" s="77">
        <f>IF(COUNTA(D21)&gt;0,IF(D21="Non",0,VLOOKUP(D21,'HEB Loc.tech.NRO'!#REF!,11,FALSE)),0)+IF(COUNTA(F21)&gt;0,VLOOKUP(F21,'HEB Loc.tech.NRO'!$E$37:$P$39,11,FALSE),0)+IF(COUNTA(S21)&gt;0,VLOOKUP(S21,'HEB Loc.tech.NRO'!$E$41:$P$42,11,FALSE),0)+IF(COUNTA(X21)&gt;0,VLOOKUP(X21,'HEB Loc.tech.NRO'!$E$41:$P$42,11,FALSE),0)+IF(COUNTA(AC21)&gt;0,VLOOKUP(AC21,'HEB Loc.tech.NRO'!$E$41:$P$42,11,FALSE),0)</f>
        <v>0</v>
      </c>
    </row>
    <row r="22" spans="1:45" ht="25" customHeight="1" x14ac:dyDescent="0.2">
      <c r="A22" s="62">
        <v>10</v>
      </c>
      <c r="B22" s="156">
        <f>Adresses!B21</f>
        <v>0</v>
      </c>
      <c r="C22" s="156"/>
      <c r="D22" s="180"/>
      <c r="E22" s="181"/>
      <c r="F22" s="180"/>
      <c r="G22" s="181"/>
      <c r="H22" s="181"/>
      <c r="I22" s="182"/>
      <c r="J22" s="183"/>
      <c r="K22" s="180"/>
      <c r="L22" s="181"/>
      <c r="M22" s="182"/>
      <c r="N22" s="183"/>
      <c r="O22" s="202" t="str">
        <f>IF(COUNTIF(Liste!$A$3:$A$5,F22)&gt;0,"PDU Tiroir",IF(COUNTIF(Liste!$I$6:$I$11,F22)&gt;0,"PDU Coffret",""))</f>
        <v/>
      </c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0"/>
      <c r="AG22" s="181"/>
      <c r="AH22" s="182"/>
      <c r="AI22" s="183"/>
      <c r="AJ22" s="156"/>
      <c r="AK22" s="156"/>
      <c r="AL22" s="156"/>
      <c r="AM22" s="201"/>
      <c r="AN22" s="199" t="str">
        <f t="shared" si="0"/>
        <v/>
      </c>
      <c r="AO22" s="201"/>
      <c r="AP22" s="199" t="str">
        <f t="shared" si="1"/>
        <v/>
      </c>
      <c r="AQ22" s="156"/>
      <c r="AR22" s="76">
        <f>IF(COUNTA(D22)&gt;0,IF(D22="Non",0,VLOOKUP(D22,'HEB Loc.tech.NRO'!#REF!,9,FALSE)),0)+IF(COUNTA(F22)&gt;0,VLOOKUP(F22,'HEB Loc.tech.NRO'!$E$37:$N$39,9,FALSE),0)+IF(COUNTA(I22)&gt;0,IF(I22="Baie ETSI",VLOOKUP(I22,'HEB Loc.tech.NRO'!$E$49:$N$49,9,FALSE),0),0)+IF(Q22="Création d'une voie",VLOOKUP(Q22,'HEB Loc.tech.NRO'!#REF!,9,FALSE),0)+IF(V22="Création d'une voie",VLOOKUP(V22,'HEB Loc.tech.NRO'!#REF!,9,FALSE),0)+IF(AA22="Création d'une voie",VLOOKUP(AA22,'HEB Loc.tech.NRO'!#REF!,9,FALSE),0)+IF(COUNTA(AF22)&gt;0,Liste!$J$3,0)+IF(COUNTA(AH22)&gt;0,Liste!$J$3,0)+IF(COUNTA(AJ22)&gt;0,VLOOKUP($AJ$12,'HEB Loc.tech.NRO'!$E$45:$N$46,9,FALSE)*AJ22,0)+IF(COUNTA(AL22)&gt;0,VLOOKUP($AL$12,'HEB Loc.tech.NRO'!$E$45:$N$46,9,FALSE)*AL22,0)</f>
        <v>0</v>
      </c>
      <c r="AS22" s="77">
        <f>IF(COUNTA(D22)&gt;0,IF(D22="Non",0,VLOOKUP(D22,'HEB Loc.tech.NRO'!#REF!,11,FALSE)),0)+IF(COUNTA(F22)&gt;0,VLOOKUP(F22,'HEB Loc.tech.NRO'!$E$37:$P$39,11,FALSE),0)+IF(COUNTA(S22)&gt;0,VLOOKUP(S22,'HEB Loc.tech.NRO'!$E$41:$P$42,11,FALSE),0)+IF(COUNTA(X22)&gt;0,VLOOKUP(X22,'HEB Loc.tech.NRO'!$E$41:$P$42,11,FALSE),0)+IF(COUNTA(AC22)&gt;0,VLOOKUP(AC22,'HEB Loc.tech.NRO'!$E$41:$P$42,11,FALSE),0)</f>
        <v>0</v>
      </c>
    </row>
    <row r="23" spans="1:45" ht="25" customHeight="1" x14ac:dyDescent="0.2">
      <c r="A23" s="62">
        <v>11</v>
      </c>
      <c r="B23" s="156">
        <f>Adresses!B22</f>
        <v>0</v>
      </c>
      <c r="C23" s="156"/>
      <c r="D23" s="180"/>
      <c r="E23" s="181"/>
      <c r="F23" s="180"/>
      <c r="G23" s="181"/>
      <c r="H23" s="181"/>
      <c r="I23" s="182"/>
      <c r="J23" s="183"/>
      <c r="K23" s="180"/>
      <c r="L23" s="181"/>
      <c r="M23" s="182"/>
      <c r="N23" s="183"/>
      <c r="O23" s="202" t="str">
        <f>IF(COUNTIF(Liste!$A$3:$A$5,F23)&gt;0,"PDU Tiroir",IF(COUNTIF(Liste!$I$6:$I$11,F23)&gt;0,"PDU Coffret",""))</f>
        <v/>
      </c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0"/>
      <c r="AG23" s="181"/>
      <c r="AH23" s="182"/>
      <c r="AI23" s="183"/>
      <c r="AJ23" s="156"/>
      <c r="AK23" s="156"/>
      <c r="AL23" s="156"/>
      <c r="AM23" s="201"/>
      <c r="AN23" s="199" t="str">
        <f t="shared" si="0"/>
        <v/>
      </c>
      <c r="AO23" s="201"/>
      <c r="AP23" s="199" t="str">
        <f t="shared" si="1"/>
        <v/>
      </c>
      <c r="AQ23" s="156"/>
      <c r="AR23" s="76">
        <f>IF(COUNTA(D23)&gt;0,IF(D23="Non",0,VLOOKUP(D23,'HEB Loc.tech.NRO'!#REF!,9,FALSE)),0)+IF(COUNTA(F23)&gt;0,VLOOKUP(F23,'HEB Loc.tech.NRO'!$E$37:$N$39,9,FALSE),0)+IF(COUNTA(I23)&gt;0,IF(I23="Baie ETSI",VLOOKUP(I23,'HEB Loc.tech.NRO'!$E$49:$N$49,9,FALSE),0),0)+IF(Q23="Création d'une voie",VLOOKUP(Q23,'HEB Loc.tech.NRO'!#REF!,9,FALSE),0)+IF(V23="Création d'une voie",VLOOKUP(V23,'HEB Loc.tech.NRO'!#REF!,9,FALSE),0)+IF(AA23="Création d'une voie",VLOOKUP(AA23,'HEB Loc.tech.NRO'!#REF!,9,FALSE),0)+IF(COUNTA(AF23)&gt;0,Liste!$J$3,0)+IF(COUNTA(AH23)&gt;0,Liste!$J$3,0)+IF(COUNTA(AJ23)&gt;0,VLOOKUP($AJ$12,'HEB Loc.tech.NRO'!$E$45:$N$46,9,FALSE)*AJ23,0)+IF(COUNTA(AL23)&gt;0,VLOOKUP($AL$12,'HEB Loc.tech.NRO'!$E$45:$N$46,9,FALSE)*AL23,0)</f>
        <v>0</v>
      </c>
      <c r="AS23" s="77">
        <f>IF(COUNTA(D23)&gt;0,IF(D23="Non",0,VLOOKUP(D23,'HEB Loc.tech.NRO'!#REF!,11,FALSE)),0)+IF(COUNTA(F23)&gt;0,VLOOKUP(F23,'HEB Loc.tech.NRO'!$E$37:$P$39,11,FALSE),0)+IF(COUNTA(S23)&gt;0,VLOOKUP(S23,'HEB Loc.tech.NRO'!$E$41:$P$42,11,FALSE),0)+IF(COUNTA(X23)&gt;0,VLOOKUP(X23,'HEB Loc.tech.NRO'!$E$41:$P$42,11,FALSE),0)+IF(COUNTA(AC23)&gt;0,VLOOKUP(AC23,'HEB Loc.tech.NRO'!$E$41:$P$42,11,FALSE),0)</f>
        <v>0</v>
      </c>
    </row>
    <row r="24" spans="1:45" ht="25" customHeight="1" x14ac:dyDescent="0.2">
      <c r="A24" s="62">
        <v>12</v>
      </c>
      <c r="B24" s="156">
        <f>Adresses!B23</f>
        <v>0</v>
      </c>
      <c r="C24" s="156"/>
      <c r="D24" s="180"/>
      <c r="E24" s="181"/>
      <c r="F24" s="180"/>
      <c r="G24" s="181"/>
      <c r="H24" s="181"/>
      <c r="I24" s="182"/>
      <c r="J24" s="183"/>
      <c r="K24" s="180"/>
      <c r="L24" s="181"/>
      <c r="M24" s="182"/>
      <c r="N24" s="183"/>
      <c r="O24" s="202" t="str">
        <f>IF(COUNTIF(Liste!$A$3:$A$5,F24)&gt;0,"PDU Tiroir",IF(COUNTIF(Liste!$I$6:$I$11,F24)&gt;0,"PDU Coffret",""))</f>
        <v/>
      </c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0"/>
      <c r="AG24" s="181"/>
      <c r="AH24" s="182"/>
      <c r="AI24" s="183"/>
      <c r="AJ24" s="156"/>
      <c r="AK24" s="156"/>
      <c r="AL24" s="156"/>
      <c r="AM24" s="201"/>
      <c r="AN24" s="199" t="str">
        <f t="shared" si="0"/>
        <v/>
      </c>
      <c r="AO24" s="201"/>
      <c r="AP24" s="199" t="str">
        <f t="shared" si="1"/>
        <v/>
      </c>
      <c r="AQ24" s="156"/>
      <c r="AR24" s="76">
        <f>IF(COUNTA(D24)&gt;0,IF(D24="Non",0,VLOOKUP(D24,'HEB Loc.tech.NRO'!#REF!,9,FALSE)),0)+IF(COUNTA(F24)&gt;0,VLOOKUP(F24,'HEB Loc.tech.NRO'!$E$37:$N$39,9,FALSE),0)+IF(COUNTA(I24)&gt;0,IF(I24="Baie ETSI",VLOOKUP(I24,'HEB Loc.tech.NRO'!$E$49:$N$49,9,FALSE),0),0)+IF(Q24="Création d'une voie",VLOOKUP(Q24,'HEB Loc.tech.NRO'!#REF!,9,FALSE),0)+IF(V24="Création d'une voie",VLOOKUP(V24,'HEB Loc.tech.NRO'!#REF!,9,FALSE),0)+IF(AA24="Création d'une voie",VLOOKUP(AA24,'HEB Loc.tech.NRO'!#REF!,9,FALSE),0)+IF(COUNTA(AF24)&gt;0,Liste!$J$3,0)+IF(COUNTA(AH24)&gt;0,Liste!$J$3,0)+IF(COUNTA(AJ24)&gt;0,VLOOKUP($AJ$12,'HEB Loc.tech.NRO'!$E$45:$N$46,9,FALSE)*AJ24,0)+IF(COUNTA(AL24)&gt;0,VLOOKUP($AL$12,'HEB Loc.tech.NRO'!$E$45:$N$46,9,FALSE)*AL24,0)</f>
        <v>0</v>
      </c>
      <c r="AS24" s="77">
        <f>IF(COUNTA(D24)&gt;0,IF(D24="Non",0,VLOOKUP(D24,'HEB Loc.tech.NRO'!#REF!,11,FALSE)),0)+IF(COUNTA(F24)&gt;0,VLOOKUP(F24,'HEB Loc.tech.NRO'!$E$37:$P$39,11,FALSE),0)+IF(COUNTA(S24)&gt;0,VLOOKUP(S24,'HEB Loc.tech.NRO'!$E$41:$P$42,11,FALSE),0)+IF(COUNTA(X24)&gt;0,VLOOKUP(X24,'HEB Loc.tech.NRO'!$E$41:$P$42,11,FALSE),0)+IF(COUNTA(AC24)&gt;0,VLOOKUP(AC24,'HEB Loc.tech.NRO'!$E$41:$P$42,11,FALSE),0)</f>
        <v>0</v>
      </c>
    </row>
    <row r="25" spans="1:45" ht="25" customHeight="1" x14ac:dyDescent="0.2">
      <c r="A25" s="62">
        <v>13</v>
      </c>
      <c r="B25" s="156">
        <f>Adresses!B24</f>
        <v>0</v>
      </c>
      <c r="C25" s="156"/>
      <c r="D25" s="180"/>
      <c r="E25" s="181"/>
      <c r="F25" s="180"/>
      <c r="G25" s="181"/>
      <c r="H25" s="181"/>
      <c r="I25" s="182"/>
      <c r="J25" s="183"/>
      <c r="K25" s="180"/>
      <c r="L25" s="181"/>
      <c r="M25" s="182"/>
      <c r="N25" s="183"/>
      <c r="O25" s="202" t="str">
        <f>IF(COUNTIF(Liste!$A$3:$A$5,F25)&gt;0,"PDU Tiroir",IF(COUNTIF(Liste!$I$6:$I$11,F25)&gt;0,"PDU Coffret",""))</f>
        <v/>
      </c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0"/>
      <c r="AG25" s="181"/>
      <c r="AH25" s="182"/>
      <c r="AI25" s="183"/>
      <c r="AJ25" s="156"/>
      <c r="AK25" s="156"/>
      <c r="AL25" s="156"/>
      <c r="AM25" s="201"/>
      <c r="AN25" s="199" t="str">
        <f t="shared" si="0"/>
        <v/>
      </c>
      <c r="AO25" s="201"/>
      <c r="AP25" s="199" t="str">
        <f t="shared" si="1"/>
        <v/>
      </c>
      <c r="AQ25" s="156"/>
      <c r="AR25" s="76">
        <f>IF(COUNTA(D25)&gt;0,IF(D25="Non",0,VLOOKUP(D25,'HEB Loc.tech.NRO'!#REF!,9,FALSE)),0)+IF(COUNTA(F25)&gt;0,VLOOKUP(F25,'HEB Loc.tech.NRO'!$E$37:$N$39,9,FALSE),0)+IF(COUNTA(I25)&gt;0,IF(I25="Baie ETSI",VLOOKUP(I25,'HEB Loc.tech.NRO'!$E$49:$N$49,9,FALSE),0),0)+IF(Q25="Création d'une voie",VLOOKUP(Q25,'HEB Loc.tech.NRO'!#REF!,9,FALSE),0)+IF(V25="Création d'une voie",VLOOKUP(V25,'HEB Loc.tech.NRO'!#REF!,9,FALSE),0)+IF(AA25="Création d'une voie",VLOOKUP(AA25,'HEB Loc.tech.NRO'!#REF!,9,FALSE),0)+IF(COUNTA(AF25)&gt;0,Liste!$J$3,0)+IF(COUNTA(AH25)&gt;0,Liste!$J$3,0)+IF(COUNTA(AJ25)&gt;0,VLOOKUP($AJ$12,'HEB Loc.tech.NRO'!$E$45:$N$46,9,FALSE)*AJ25,0)+IF(COUNTA(AL25)&gt;0,VLOOKUP($AL$12,'HEB Loc.tech.NRO'!$E$45:$N$46,9,FALSE)*AL25,0)</f>
        <v>0</v>
      </c>
      <c r="AS25" s="77">
        <f>IF(COUNTA(D25)&gt;0,IF(D25="Non",0,VLOOKUP(D25,'HEB Loc.tech.NRO'!#REF!,11,FALSE)),0)+IF(COUNTA(F25)&gt;0,VLOOKUP(F25,'HEB Loc.tech.NRO'!$E$37:$P$39,11,FALSE),0)+IF(COUNTA(S25)&gt;0,VLOOKUP(S25,'HEB Loc.tech.NRO'!$E$41:$P$42,11,FALSE),0)+IF(COUNTA(X25)&gt;0,VLOOKUP(X25,'HEB Loc.tech.NRO'!$E$41:$P$42,11,FALSE),0)+IF(COUNTA(AC25)&gt;0,VLOOKUP(AC25,'HEB Loc.tech.NRO'!$E$41:$P$42,11,FALSE),0)</f>
        <v>0</v>
      </c>
    </row>
    <row r="26" spans="1:45" ht="25" customHeight="1" x14ac:dyDescent="0.2">
      <c r="A26" s="62">
        <v>14</v>
      </c>
      <c r="B26" s="156">
        <f>Adresses!B25</f>
        <v>0</v>
      </c>
      <c r="C26" s="156"/>
      <c r="D26" s="180"/>
      <c r="E26" s="181"/>
      <c r="F26" s="180"/>
      <c r="G26" s="181"/>
      <c r="H26" s="181"/>
      <c r="I26" s="182"/>
      <c r="J26" s="183"/>
      <c r="K26" s="180"/>
      <c r="L26" s="181"/>
      <c r="M26" s="182"/>
      <c r="N26" s="183"/>
      <c r="O26" s="202" t="str">
        <f>IF(COUNTIF(Liste!$A$3:$A$5,F26)&gt;0,"PDU Tiroir",IF(COUNTIF(Liste!$I$6:$I$11,F26)&gt;0,"PDU Coffret",""))</f>
        <v/>
      </c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0"/>
      <c r="AG26" s="181"/>
      <c r="AH26" s="182"/>
      <c r="AI26" s="183"/>
      <c r="AJ26" s="156"/>
      <c r="AK26" s="156"/>
      <c r="AL26" s="156"/>
      <c r="AM26" s="201"/>
      <c r="AN26" s="199" t="str">
        <f t="shared" si="0"/>
        <v/>
      </c>
      <c r="AO26" s="201"/>
      <c r="AP26" s="199" t="str">
        <f t="shared" si="1"/>
        <v/>
      </c>
      <c r="AQ26" s="156"/>
      <c r="AR26" s="76">
        <f>IF(COUNTA(D26)&gt;0,IF(D26="Non",0,VLOOKUP(D26,'HEB Loc.tech.NRO'!#REF!,9,FALSE)),0)+IF(COUNTA(F26)&gt;0,VLOOKUP(F26,'HEB Loc.tech.NRO'!$E$37:$N$39,9,FALSE),0)+IF(COUNTA(I26)&gt;0,IF(I26="Baie ETSI",VLOOKUP(I26,'HEB Loc.tech.NRO'!$E$49:$N$49,9,FALSE),0),0)+IF(Q26="Création d'une voie",VLOOKUP(Q26,'HEB Loc.tech.NRO'!#REF!,9,FALSE),0)+IF(V26="Création d'une voie",VLOOKUP(V26,'HEB Loc.tech.NRO'!#REF!,9,FALSE),0)+IF(AA26="Création d'une voie",VLOOKUP(AA26,'HEB Loc.tech.NRO'!#REF!,9,FALSE),0)+IF(COUNTA(AF26)&gt;0,Liste!$J$3,0)+IF(COUNTA(AH26)&gt;0,Liste!$J$3,0)+IF(COUNTA(AJ26)&gt;0,VLOOKUP($AJ$12,'HEB Loc.tech.NRO'!$E$45:$N$46,9,FALSE)*AJ26,0)+IF(COUNTA(AL26)&gt;0,VLOOKUP($AL$12,'HEB Loc.tech.NRO'!$E$45:$N$46,9,FALSE)*AL26,0)</f>
        <v>0</v>
      </c>
      <c r="AS26" s="77">
        <f>IF(COUNTA(D26)&gt;0,IF(D26="Non",0,VLOOKUP(D26,'HEB Loc.tech.NRO'!#REF!,11,FALSE)),0)+IF(COUNTA(F26)&gt;0,VLOOKUP(F26,'HEB Loc.tech.NRO'!$E$37:$P$39,11,FALSE),0)+IF(COUNTA(S26)&gt;0,VLOOKUP(S26,'HEB Loc.tech.NRO'!$E$41:$P$42,11,FALSE),0)+IF(COUNTA(X26)&gt;0,VLOOKUP(X26,'HEB Loc.tech.NRO'!$E$41:$P$42,11,FALSE),0)+IF(COUNTA(AC26)&gt;0,VLOOKUP(AC26,'HEB Loc.tech.NRO'!$E$41:$P$42,11,FALSE),0)</f>
        <v>0</v>
      </c>
    </row>
    <row r="27" spans="1:45" ht="25" customHeight="1" x14ac:dyDescent="0.2">
      <c r="A27" s="62">
        <v>15</v>
      </c>
      <c r="B27" s="156">
        <f>Adresses!B26</f>
        <v>0</v>
      </c>
      <c r="C27" s="156"/>
      <c r="D27" s="180"/>
      <c r="E27" s="181"/>
      <c r="F27" s="180"/>
      <c r="G27" s="181"/>
      <c r="H27" s="181"/>
      <c r="I27" s="182"/>
      <c r="J27" s="183"/>
      <c r="K27" s="180"/>
      <c r="L27" s="181"/>
      <c r="M27" s="182"/>
      <c r="N27" s="183"/>
      <c r="O27" s="202" t="str">
        <f>IF(COUNTIF(Liste!$A$3:$A$5,F27)&gt;0,"PDU Tiroir",IF(COUNTIF(Liste!$I$6:$I$11,F27)&gt;0,"PDU Coffret",""))</f>
        <v/>
      </c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0"/>
      <c r="AG27" s="181"/>
      <c r="AH27" s="182"/>
      <c r="AI27" s="183"/>
      <c r="AJ27" s="156"/>
      <c r="AK27" s="156"/>
      <c r="AL27" s="156"/>
      <c r="AM27" s="201"/>
      <c r="AN27" s="199" t="str">
        <f t="shared" si="0"/>
        <v/>
      </c>
      <c r="AO27" s="201"/>
      <c r="AP27" s="199" t="str">
        <f t="shared" si="1"/>
        <v/>
      </c>
      <c r="AQ27" s="156"/>
      <c r="AR27" s="76">
        <f>IF(COUNTA(D27)&gt;0,IF(D27="Non",0,VLOOKUP(D27,'HEB Loc.tech.NRO'!#REF!,9,FALSE)),0)+IF(COUNTA(F27)&gt;0,VLOOKUP(F27,'HEB Loc.tech.NRO'!$E$37:$N$39,9,FALSE),0)+IF(COUNTA(I27)&gt;0,IF(I27="Baie ETSI",VLOOKUP(I27,'HEB Loc.tech.NRO'!$E$49:$N$49,9,FALSE),0),0)+IF(Q27="Création d'une voie",VLOOKUP(Q27,'HEB Loc.tech.NRO'!#REF!,9,FALSE),0)+IF(V27="Création d'une voie",VLOOKUP(V27,'HEB Loc.tech.NRO'!#REF!,9,FALSE),0)+IF(AA27="Création d'une voie",VLOOKUP(AA27,'HEB Loc.tech.NRO'!#REF!,9,FALSE),0)+IF(COUNTA(AF27)&gt;0,Liste!$J$3,0)+IF(COUNTA(AH27)&gt;0,Liste!$J$3,0)+IF(COUNTA(AJ27)&gt;0,VLOOKUP($AJ$12,'HEB Loc.tech.NRO'!$E$45:$N$46,9,FALSE)*AJ27,0)+IF(COUNTA(AL27)&gt;0,VLOOKUP($AL$12,'HEB Loc.tech.NRO'!$E$45:$N$46,9,FALSE)*AL27,0)</f>
        <v>0</v>
      </c>
      <c r="AS27" s="77">
        <f>IF(COUNTA(D27)&gt;0,IF(D27="Non",0,VLOOKUP(D27,'HEB Loc.tech.NRO'!#REF!,11,FALSE)),0)+IF(COUNTA(F27)&gt;0,VLOOKUP(F27,'HEB Loc.tech.NRO'!$E$37:$P$39,11,FALSE),0)+IF(COUNTA(S27)&gt;0,VLOOKUP(S27,'HEB Loc.tech.NRO'!$E$41:$P$42,11,FALSE),0)+IF(COUNTA(X27)&gt;0,VLOOKUP(X27,'HEB Loc.tech.NRO'!$E$41:$P$42,11,FALSE),0)+IF(COUNTA(AC27)&gt;0,VLOOKUP(AC27,'HEB Loc.tech.NRO'!$E$41:$P$42,11,FALSE),0)</f>
        <v>0</v>
      </c>
    </row>
    <row r="28" spans="1:45" ht="25" customHeight="1" x14ac:dyDescent="0.2">
      <c r="A28" s="62">
        <v>16</v>
      </c>
      <c r="B28" s="156">
        <f>Adresses!B27</f>
        <v>0</v>
      </c>
      <c r="C28" s="156"/>
      <c r="D28" s="180"/>
      <c r="E28" s="181"/>
      <c r="F28" s="180"/>
      <c r="G28" s="181"/>
      <c r="H28" s="181"/>
      <c r="I28" s="182"/>
      <c r="J28" s="183"/>
      <c r="K28" s="180"/>
      <c r="L28" s="181"/>
      <c r="M28" s="182"/>
      <c r="N28" s="183"/>
      <c r="O28" s="202" t="str">
        <f>IF(COUNTIF(Liste!$A$3:$A$5,F28)&gt;0,"PDU Tiroir",IF(COUNTIF(Liste!$I$6:$I$11,F28)&gt;0,"PDU Coffret",""))</f>
        <v/>
      </c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0"/>
      <c r="AG28" s="181"/>
      <c r="AH28" s="182"/>
      <c r="AI28" s="183"/>
      <c r="AJ28" s="156"/>
      <c r="AK28" s="156"/>
      <c r="AL28" s="156"/>
      <c r="AM28" s="201"/>
      <c r="AN28" s="199" t="str">
        <f t="shared" si="0"/>
        <v/>
      </c>
      <c r="AO28" s="201"/>
      <c r="AP28" s="199" t="str">
        <f t="shared" si="1"/>
        <v/>
      </c>
      <c r="AQ28" s="156"/>
      <c r="AR28" s="76">
        <f>IF(COUNTA(D28)&gt;0,IF(D28="Non",0,VLOOKUP(D28,'HEB Loc.tech.NRO'!#REF!,9,FALSE)),0)+IF(COUNTA(F28)&gt;0,VLOOKUP(F28,'HEB Loc.tech.NRO'!$E$37:$N$39,9,FALSE),0)+IF(COUNTA(I28)&gt;0,IF(I28="Baie ETSI",VLOOKUP(I28,'HEB Loc.tech.NRO'!$E$49:$N$49,9,FALSE),0),0)+IF(Q28="Création d'une voie",VLOOKUP(Q28,'HEB Loc.tech.NRO'!#REF!,9,FALSE),0)+IF(V28="Création d'une voie",VLOOKUP(V28,'HEB Loc.tech.NRO'!#REF!,9,FALSE),0)+IF(AA28="Création d'une voie",VLOOKUP(AA28,'HEB Loc.tech.NRO'!#REF!,9,FALSE),0)+IF(COUNTA(AF28)&gt;0,Liste!$J$3,0)+IF(COUNTA(AH28)&gt;0,Liste!$J$3,0)+IF(COUNTA(AJ28)&gt;0,VLOOKUP($AJ$12,'HEB Loc.tech.NRO'!$E$45:$N$46,9,FALSE)*AJ28,0)+IF(COUNTA(AL28)&gt;0,VLOOKUP($AL$12,'HEB Loc.tech.NRO'!$E$45:$N$46,9,FALSE)*AL28,0)</f>
        <v>0</v>
      </c>
      <c r="AS28" s="77">
        <f>IF(COUNTA(D28)&gt;0,IF(D28="Non",0,VLOOKUP(D28,'HEB Loc.tech.NRO'!#REF!,11,FALSE)),0)+IF(COUNTA(F28)&gt;0,VLOOKUP(F28,'HEB Loc.tech.NRO'!$E$37:$P$39,11,FALSE),0)+IF(COUNTA(S28)&gt;0,VLOOKUP(S28,'HEB Loc.tech.NRO'!$E$41:$P$42,11,FALSE),0)+IF(COUNTA(X28)&gt;0,VLOOKUP(X28,'HEB Loc.tech.NRO'!$E$41:$P$42,11,FALSE),0)+IF(COUNTA(AC28)&gt;0,VLOOKUP(AC28,'HEB Loc.tech.NRO'!$E$41:$P$42,11,FALSE),0)</f>
        <v>0</v>
      </c>
    </row>
    <row r="29" spans="1:45" ht="25" customHeight="1" x14ac:dyDescent="0.2">
      <c r="A29" s="62">
        <v>17</v>
      </c>
      <c r="B29" s="156">
        <f>Adresses!B28</f>
        <v>0</v>
      </c>
      <c r="C29" s="156"/>
      <c r="D29" s="180"/>
      <c r="E29" s="181"/>
      <c r="F29" s="180"/>
      <c r="G29" s="181"/>
      <c r="H29" s="181"/>
      <c r="I29" s="182"/>
      <c r="J29" s="183"/>
      <c r="K29" s="180"/>
      <c r="L29" s="181"/>
      <c r="M29" s="182"/>
      <c r="N29" s="183"/>
      <c r="O29" s="202" t="str">
        <f>IF(COUNTIF(Liste!$A$3:$A$5,F29)&gt;0,"PDU Tiroir",IF(COUNTIF(Liste!$I$6:$I$11,F29)&gt;0,"PDU Coffret",""))</f>
        <v/>
      </c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0"/>
      <c r="AG29" s="181"/>
      <c r="AH29" s="182"/>
      <c r="AI29" s="183"/>
      <c r="AJ29" s="156"/>
      <c r="AK29" s="156"/>
      <c r="AL29" s="156"/>
      <c r="AM29" s="201"/>
      <c r="AN29" s="199" t="str">
        <f t="shared" si="0"/>
        <v/>
      </c>
      <c r="AO29" s="201"/>
      <c r="AP29" s="199" t="str">
        <f t="shared" si="1"/>
        <v/>
      </c>
      <c r="AQ29" s="156"/>
      <c r="AR29" s="76">
        <f>IF(COUNTA(D29)&gt;0,IF(D29="Non",0,VLOOKUP(D29,'HEB Loc.tech.NRO'!#REF!,9,FALSE)),0)+IF(COUNTA(F29)&gt;0,VLOOKUP(F29,'HEB Loc.tech.NRO'!$E$37:$N$39,9,FALSE),0)+IF(COUNTA(I29)&gt;0,IF(I29="Baie ETSI",VLOOKUP(I29,'HEB Loc.tech.NRO'!$E$49:$N$49,9,FALSE),0),0)+IF(Q29="Création d'une voie",VLOOKUP(Q29,'HEB Loc.tech.NRO'!#REF!,9,FALSE),0)+IF(V29="Création d'une voie",VLOOKUP(V29,'HEB Loc.tech.NRO'!#REF!,9,FALSE),0)+IF(AA29="Création d'une voie",VLOOKUP(AA29,'HEB Loc.tech.NRO'!#REF!,9,FALSE),0)+IF(COUNTA(AF29)&gt;0,Liste!$J$3,0)+IF(COUNTA(AH29)&gt;0,Liste!$J$3,0)+IF(COUNTA(AJ29)&gt;0,VLOOKUP($AJ$12,'HEB Loc.tech.NRO'!$E$45:$N$46,9,FALSE)*AJ29,0)+IF(COUNTA(AL29)&gt;0,VLOOKUP($AL$12,'HEB Loc.tech.NRO'!$E$45:$N$46,9,FALSE)*AL29,0)</f>
        <v>0</v>
      </c>
      <c r="AS29" s="77">
        <f>IF(COUNTA(D29)&gt;0,IF(D29="Non",0,VLOOKUP(D29,'HEB Loc.tech.NRO'!#REF!,11,FALSE)),0)+IF(COUNTA(F29)&gt;0,VLOOKUP(F29,'HEB Loc.tech.NRO'!$E$37:$P$39,11,FALSE),0)+IF(COUNTA(S29)&gt;0,VLOOKUP(S29,'HEB Loc.tech.NRO'!$E$41:$P$42,11,FALSE),0)+IF(COUNTA(X29)&gt;0,VLOOKUP(X29,'HEB Loc.tech.NRO'!$E$41:$P$42,11,FALSE),0)+IF(COUNTA(AC29)&gt;0,VLOOKUP(AC29,'HEB Loc.tech.NRO'!$E$41:$P$42,11,FALSE),0)</f>
        <v>0</v>
      </c>
    </row>
    <row r="30" spans="1:45" ht="25" customHeight="1" x14ac:dyDescent="0.2">
      <c r="A30" s="62">
        <v>18</v>
      </c>
      <c r="B30" s="156">
        <f>Adresses!B29</f>
        <v>0</v>
      </c>
      <c r="C30" s="156"/>
      <c r="D30" s="180"/>
      <c r="E30" s="181"/>
      <c r="F30" s="180"/>
      <c r="G30" s="181"/>
      <c r="H30" s="181"/>
      <c r="I30" s="182"/>
      <c r="J30" s="183"/>
      <c r="K30" s="180"/>
      <c r="L30" s="181"/>
      <c r="M30" s="182"/>
      <c r="N30" s="183"/>
      <c r="O30" s="202" t="str">
        <f>IF(COUNTIF(Liste!$A$3:$A$5,F30)&gt;0,"PDU Tiroir",IF(COUNTIF(Liste!$I$6:$I$11,F30)&gt;0,"PDU Coffret",""))</f>
        <v/>
      </c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0"/>
      <c r="AG30" s="181"/>
      <c r="AH30" s="182"/>
      <c r="AI30" s="183"/>
      <c r="AJ30" s="156"/>
      <c r="AK30" s="156"/>
      <c r="AL30" s="156"/>
      <c r="AM30" s="201"/>
      <c r="AN30" s="199" t="str">
        <f t="shared" si="0"/>
        <v/>
      </c>
      <c r="AO30" s="201"/>
      <c r="AP30" s="199" t="str">
        <f t="shared" si="1"/>
        <v/>
      </c>
      <c r="AQ30" s="156"/>
      <c r="AR30" s="76">
        <f>IF(COUNTA(D30)&gt;0,IF(D30="Non",0,VLOOKUP(D30,'HEB Loc.tech.NRO'!#REF!,9,FALSE)),0)+IF(COUNTA(F30)&gt;0,VLOOKUP(F30,'HEB Loc.tech.NRO'!$E$37:$N$39,9,FALSE),0)+IF(COUNTA(I30)&gt;0,IF(I30="Baie ETSI",VLOOKUP(I30,'HEB Loc.tech.NRO'!$E$49:$N$49,9,FALSE),0),0)+IF(Q30="Création d'une voie",VLOOKUP(Q30,'HEB Loc.tech.NRO'!#REF!,9,FALSE),0)+IF(V30="Création d'une voie",VLOOKUP(V30,'HEB Loc.tech.NRO'!#REF!,9,FALSE),0)+IF(AA30="Création d'une voie",VLOOKUP(AA30,'HEB Loc.tech.NRO'!#REF!,9,FALSE),0)+IF(COUNTA(AF30)&gt;0,Liste!$J$3,0)+IF(COUNTA(AH30)&gt;0,Liste!$J$3,0)+IF(COUNTA(AJ30)&gt;0,VLOOKUP($AJ$12,'HEB Loc.tech.NRO'!$E$45:$N$46,9,FALSE)*AJ30,0)+IF(COUNTA(AL30)&gt;0,VLOOKUP($AL$12,'HEB Loc.tech.NRO'!$E$45:$N$46,9,FALSE)*AL30,0)</f>
        <v>0</v>
      </c>
      <c r="AS30" s="77">
        <f>IF(COUNTA(D30)&gt;0,IF(D30="Non",0,VLOOKUP(D30,'HEB Loc.tech.NRO'!#REF!,11,FALSE)),0)+IF(COUNTA(F30)&gt;0,VLOOKUP(F30,'HEB Loc.tech.NRO'!$E$37:$P$39,11,FALSE),0)+IF(COUNTA(S30)&gt;0,VLOOKUP(S30,'HEB Loc.tech.NRO'!$E$41:$P$42,11,FALSE),0)+IF(COUNTA(X30)&gt;0,VLOOKUP(X30,'HEB Loc.tech.NRO'!$E$41:$P$42,11,FALSE),0)+IF(COUNTA(AC30)&gt;0,VLOOKUP(AC30,'HEB Loc.tech.NRO'!$E$41:$P$42,11,FALSE),0)</f>
        <v>0</v>
      </c>
    </row>
    <row r="31" spans="1:45" ht="25" customHeight="1" x14ac:dyDescent="0.2">
      <c r="A31" s="62">
        <v>19</v>
      </c>
      <c r="B31" s="156">
        <f>Adresses!B30</f>
        <v>0</v>
      </c>
      <c r="C31" s="156"/>
      <c r="D31" s="180"/>
      <c r="E31" s="181"/>
      <c r="F31" s="180"/>
      <c r="G31" s="181"/>
      <c r="H31" s="181"/>
      <c r="I31" s="182"/>
      <c r="J31" s="183"/>
      <c r="K31" s="180"/>
      <c r="L31" s="181"/>
      <c r="M31" s="182"/>
      <c r="N31" s="183"/>
      <c r="O31" s="202" t="str">
        <f>IF(COUNTIF(Liste!$A$3:$A$5,F31)&gt;0,"PDU Tiroir",IF(COUNTIF(Liste!$I$6:$I$11,F31)&gt;0,"PDU Coffret",""))</f>
        <v/>
      </c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0"/>
      <c r="AG31" s="181"/>
      <c r="AH31" s="182"/>
      <c r="AI31" s="183"/>
      <c r="AJ31" s="156"/>
      <c r="AK31" s="156"/>
      <c r="AL31" s="156"/>
      <c r="AM31" s="201"/>
      <c r="AN31" s="199" t="str">
        <f t="shared" si="0"/>
        <v/>
      </c>
      <c r="AO31" s="201"/>
      <c r="AP31" s="199" t="str">
        <f t="shared" si="1"/>
        <v/>
      </c>
      <c r="AQ31" s="156"/>
      <c r="AR31" s="76">
        <f>IF(COUNTA(D31)&gt;0,IF(D31="Non",0,VLOOKUP(D31,'HEB Loc.tech.NRO'!#REF!,9,FALSE)),0)+IF(COUNTA(F31)&gt;0,VLOOKUP(F31,'HEB Loc.tech.NRO'!$E$37:$N$39,9,FALSE),0)+IF(COUNTA(I31)&gt;0,IF(I31="Baie ETSI",VLOOKUP(I31,'HEB Loc.tech.NRO'!$E$49:$N$49,9,FALSE),0),0)+IF(Q31="Création d'une voie",VLOOKUP(Q31,'HEB Loc.tech.NRO'!#REF!,9,FALSE),0)+IF(V31="Création d'une voie",VLOOKUP(V31,'HEB Loc.tech.NRO'!#REF!,9,FALSE),0)+IF(AA31="Création d'une voie",VLOOKUP(AA31,'HEB Loc.tech.NRO'!#REF!,9,FALSE),0)+IF(COUNTA(AF31)&gt;0,Liste!$J$3,0)+IF(COUNTA(AH31)&gt;0,Liste!$J$3,0)+IF(COUNTA(AJ31)&gt;0,VLOOKUP($AJ$12,'HEB Loc.tech.NRO'!$E$45:$N$46,9,FALSE)*AJ31,0)+IF(COUNTA(AL31)&gt;0,VLOOKUP($AL$12,'HEB Loc.tech.NRO'!$E$45:$N$46,9,FALSE)*AL31,0)</f>
        <v>0</v>
      </c>
      <c r="AS31" s="77">
        <f>IF(COUNTA(D31)&gt;0,IF(D31="Non",0,VLOOKUP(D31,'HEB Loc.tech.NRO'!#REF!,11,FALSE)),0)+IF(COUNTA(F31)&gt;0,VLOOKUP(F31,'HEB Loc.tech.NRO'!$E$37:$P$39,11,FALSE),0)+IF(COUNTA(S31)&gt;0,VLOOKUP(S31,'HEB Loc.tech.NRO'!$E$41:$P$42,11,FALSE),0)+IF(COUNTA(X31)&gt;0,VLOOKUP(X31,'HEB Loc.tech.NRO'!$E$41:$P$42,11,FALSE),0)+IF(COUNTA(AC31)&gt;0,VLOOKUP(AC31,'HEB Loc.tech.NRO'!$E$41:$P$42,11,FALSE),0)</f>
        <v>0</v>
      </c>
    </row>
    <row r="32" spans="1:45" ht="25" customHeight="1" x14ac:dyDescent="0.2">
      <c r="A32" s="62">
        <v>20</v>
      </c>
      <c r="B32" s="156">
        <f>Adresses!B31</f>
        <v>0</v>
      </c>
      <c r="C32" s="156"/>
      <c r="D32" s="180"/>
      <c r="E32" s="181"/>
      <c r="F32" s="180"/>
      <c r="G32" s="181"/>
      <c r="H32" s="181"/>
      <c r="I32" s="182"/>
      <c r="J32" s="183"/>
      <c r="K32" s="180"/>
      <c r="L32" s="181"/>
      <c r="M32" s="182"/>
      <c r="N32" s="183"/>
      <c r="O32" s="202" t="str">
        <f>IF(COUNTIF(Liste!$A$3:$A$5,F32)&gt;0,"PDU Tiroir",IF(COUNTIF(Liste!$I$6:$I$11,F32)&gt;0,"PDU Coffret",""))</f>
        <v/>
      </c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0"/>
      <c r="AG32" s="181"/>
      <c r="AH32" s="182"/>
      <c r="AI32" s="183"/>
      <c r="AJ32" s="156"/>
      <c r="AK32" s="156"/>
      <c r="AL32" s="156"/>
      <c r="AM32" s="201"/>
      <c r="AN32" s="199" t="str">
        <f t="shared" si="0"/>
        <v/>
      </c>
      <c r="AO32" s="201"/>
      <c r="AP32" s="199" t="str">
        <f t="shared" si="1"/>
        <v/>
      </c>
      <c r="AQ32" s="156"/>
      <c r="AR32" s="76">
        <f>IF(COUNTA(D32)&gt;0,IF(D32="Non",0,VLOOKUP(D32,'HEB Loc.tech.NRO'!#REF!,9,FALSE)),0)+IF(COUNTA(F32)&gt;0,VLOOKUP(F32,'HEB Loc.tech.NRO'!$E$37:$N$39,9,FALSE),0)+IF(COUNTA(I32)&gt;0,IF(I32="Baie ETSI",VLOOKUP(I32,'HEB Loc.tech.NRO'!$E$49:$N$49,9,FALSE),0),0)+IF(Q32="Création d'une voie",VLOOKUP(Q32,'HEB Loc.tech.NRO'!#REF!,9,FALSE),0)+IF(V32="Création d'une voie",VLOOKUP(V32,'HEB Loc.tech.NRO'!#REF!,9,FALSE),0)+IF(AA32="Création d'une voie",VLOOKUP(AA32,'HEB Loc.tech.NRO'!#REF!,9,FALSE),0)+IF(COUNTA(AF32)&gt;0,Liste!$J$3,0)+IF(COUNTA(AH32)&gt;0,Liste!$J$3,0)+IF(COUNTA(AJ32)&gt;0,VLOOKUP($AJ$12,'HEB Loc.tech.NRO'!$E$45:$N$46,9,FALSE)*AJ32,0)+IF(COUNTA(AL32)&gt;0,VLOOKUP($AL$12,'HEB Loc.tech.NRO'!$E$45:$N$46,9,FALSE)*AL32,0)</f>
        <v>0</v>
      </c>
      <c r="AS32" s="77">
        <f>IF(COUNTA(D32)&gt;0,IF(D32="Non",0,VLOOKUP(D32,'HEB Loc.tech.NRO'!#REF!,11,FALSE)),0)+IF(COUNTA(F32)&gt;0,VLOOKUP(F32,'HEB Loc.tech.NRO'!$E$37:$P$39,11,FALSE),0)+IF(COUNTA(S32)&gt;0,VLOOKUP(S32,'HEB Loc.tech.NRO'!$E$41:$P$42,11,FALSE),0)+IF(COUNTA(X32)&gt;0,VLOOKUP(X32,'HEB Loc.tech.NRO'!$E$41:$P$42,11,FALSE),0)+IF(COUNTA(AC32)&gt;0,VLOOKUP(AC32,'HEB Loc.tech.NRO'!$E$41:$P$42,11,FALSE),0)</f>
        <v>0</v>
      </c>
    </row>
    <row r="33" spans="1:45" ht="25" customHeight="1" x14ac:dyDescent="0.2">
      <c r="A33" s="62">
        <v>21</v>
      </c>
      <c r="B33" s="156">
        <f>Adresses!B32</f>
        <v>0</v>
      </c>
      <c r="C33" s="156"/>
      <c r="D33" s="180"/>
      <c r="E33" s="181"/>
      <c r="F33" s="180"/>
      <c r="G33" s="181"/>
      <c r="H33" s="181"/>
      <c r="I33" s="182"/>
      <c r="J33" s="183"/>
      <c r="K33" s="180"/>
      <c r="L33" s="181"/>
      <c r="M33" s="182"/>
      <c r="N33" s="183"/>
      <c r="O33" s="202" t="str">
        <f>IF(COUNTIF(Liste!$A$3:$A$5,F33)&gt;0,"PDU Tiroir",IF(COUNTIF(Liste!$I$6:$I$11,F33)&gt;0,"PDU Coffret",""))</f>
        <v/>
      </c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0"/>
      <c r="AG33" s="181"/>
      <c r="AH33" s="182"/>
      <c r="AI33" s="183"/>
      <c r="AJ33" s="156"/>
      <c r="AK33" s="156"/>
      <c r="AL33" s="156"/>
      <c r="AM33" s="201"/>
      <c r="AN33" s="199" t="str">
        <f t="shared" si="0"/>
        <v/>
      </c>
      <c r="AO33" s="201"/>
      <c r="AP33" s="199" t="str">
        <f t="shared" si="1"/>
        <v/>
      </c>
      <c r="AQ33" s="156"/>
      <c r="AR33" s="76">
        <f>IF(COUNTA(D33)&gt;0,IF(D33="Non",0,VLOOKUP(D33,'HEB Loc.tech.NRO'!#REF!,9,FALSE)),0)+IF(COUNTA(F33)&gt;0,VLOOKUP(F33,'HEB Loc.tech.NRO'!$E$37:$N$39,9,FALSE),0)+IF(COUNTA(I33)&gt;0,IF(I33="Baie ETSI",VLOOKUP(I33,'HEB Loc.tech.NRO'!$E$49:$N$49,9,FALSE),0),0)+IF(Q33="Création d'une voie",VLOOKUP(Q33,'HEB Loc.tech.NRO'!#REF!,9,FALSE),0)+IF(V33="Création d'une voie",VLOOKUP(V33,'HEB Loc.tech.NRO'!#REF!,9,FALSE),0)+IF(AA33="Création d'une voie",VLOOKUP(AA33,'HEB Loc.tech.NRO'!#REF!,9,FALSE),0)+IF(COUNTA(AF33)&gt;0,Liste!$J$3,0)+IF(COUNTA(AH33)&gt;0,Liste!$J$3,0)+IF(COUNTA(AJ33)&gt;0,VLOOKUP($AJ$12,'HEB Loc.tech.NRO'!$E$45:$N$46,9,FALSE)*AJ33,0)+IF(COUNTA(AL33)&gt;0,VLOOKUP($AL$12,'HEB Loc.tech.NRO'!$E$45:$N$46,9,FALSE)*AL33,0)</f>
        <v>0</v>
      </c>
      <c r="AS33" s="77">
        <f>IF(COUNTA(D33)&gt;0,IF(D33="Non",0,VLOOKUP(D33,'HEB Loc.tech.NRO'!#REF!,11,FALSE)),0)+IF(COUNTA(F33)&gt;0,VLOOKUP(F33,'HEB Loc.tech.NRO'!$E$37:$P$39,11,FALSE),0)+IF(COUNTA(S33)&gt;0,VLOOKUP(S33,'HEB Loc.tech.NRO'!$E$41:$P$42,11,FALSE),0)+IF(COUNTA(X33)&gt;0,VLOOKUP(X33,'HEB Loc.tech.NRO'!$E$41:$P$42,11,FALSE),0)+IF(COUNTA(AC33)&gt;0,VLOOKUP(AC33,'HEB Loc.tech.NRO'!$E$41:$P$42,11,FALSE),0)</f>
        <v>0</v>
      </c>
    </row>
    <row r="34" spans="1:45" ht="25" customHeight="1" x14ac:dyDescent="0.2">
      <c r="A34" s="62">
        <v>22</v>
      </c>
      <c r="B34" s="156">
        <f>Adresses!B33</f>
        <v>0</v>
      </c>
      <c r="C34" s="156"/>
      <c r="D34" s="180"/>
      <c r="E34" s="181"/>
      <c r="F34" s="180"/>
      <c r="G34" s="181"/>
      <c r="H34" s="181"/>
      <c r="I34" s="182"/>
      <c r="J34" s="183"/>
      <c r="K34" s="180"/>
      <c r="L34" s="181"/>
      <c r="M34" s="182"/>
      <c r="N34" s="183"/>
      <c r="O34" s="202" t="str">
        <f>IF(COUNTIF(Liste!$A$3:$A$5,F34)&gt;0,"PDU Tiroir",IF(COUNTIF(Liste!$I$6:$I$11,F34)&gt;0,"PDU Coffret",""))</f>
        <v/>
      </c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0"/>
      <c r="AG34" s="181"/>
      <c r="AH34" s="182"/>
      <c r="AI34" s="183"/>
      <c r="AJ34" s="156"/>
      <c r="AK34" s="156"/>
      <c r="AL34" s="156"/>
      <c r="AM34" s="201"/>
      <c r="AN34" s="199" t="str">
        <f t="shared" si="0"/>
        <v/>
      </c>
      <c r="AO34" s="201"/>
      <c r="AP34" s="199" t="str">
        <f t="shared" si="1"/>
        <v/>
      </c>
      <c r="AQ34" s="156"/>
      <c r="AR34" s="76">
        <f>IF(COUNTA(D34)&gt;0,IF(D34="Non",0,VLOOKUP(D34,'HEB Loc.tech.NRO'!#REF!,9,FALSE)),0)+IF(COUNTA(F34)&gt;0,VLOOKUP(F34,'HEB Loc.tech.NRO'!$E$37:$N$39,9,FALSE),0)+IF(COUNTA(I34)&gt;0,IF(I34="Baie ETSI",VLOOKUP(I34,'HEB Loc.tech.NRO'!$E$49:$N$49,9,FALSE),0),0)+IF(Q34="Création d'une voie",VLOOKUP(Q34,'HEB Loc.tech.NRO'!#REF!,9,FALSE),0)+IF(V34="Création d'une voie",VLOOKUP(V34,'HEB Loc.tech.NRO'!#REF!,9,FALSE),0)+IF(AA34="Création d'une voie",VLOOKUP(AA34,'HEB Loc.tech.NRO'!#REF!,9,FALSE),0)+IF(COUNTA(AF34)&gt;0,Liste!$J$3,0)+IF(COUNTA(AH34)&gt;0,Liste!$J$3,0)+IF(COUNTA(AJ34)&gt;0,VLOOKUP($AJ$12,'HEB Loc.tech.NRO'!$E$45:$N$46,9,FALSE)*AJ34,0)+IF(COUNTA(AL34)&gt;0,VLOOKUP($AL$12,'HEB Loc.tech.NRO'!$E$45:$N$46,9,FALSE)*AL34,0)</f>
        <v>0</v>
      </c>
      <c r="AS34" s="77">
        <f>IF(COUNTA(D34)&gt;0,IF(D34="Non",0,VLOOKUP(D34,'HEB Loc.tech.NRO'!#REF!,11,FALSE)),0)+IF(COUNTA(F34)&gt;0,VLOOKUP(F34,'HEB Loc.tech.NRO'!$E$37:$P$39,11,FALSE),0)+IF(COUNTA(S34)&gt;0,VLOOKUP(S34,'HEB Loc.tech.NRO'!$E$41:$P$42,11,FALSE),0)+IF(COUNTA(X34)&gt;0,VLOOKUP(X34,'HEB Loc.tech.NRO'!$E$41:$P$42,11,FALSE),0)+IF(COUNTA(AC34)&gt;0,VLOOKUP(AC34,'HEB Loc.tech.NRO'!$E$41:$P$42,11,FALSE),0)</f>
        <v>0</v>
      </c>
    </row>
    <row r="35" spans="1:45" ht="25" customHeight="1" x14ac:dyDescent="0.2">
      <c r="A35" s="62">
        <v>23</v>
      </c>
      <c r="B35" s="156">
        <f>Adresses!B34</f>
        <v>0</v>
      </c>
      <c r="C35" s="156"/>
      <c r="D35" s="180"/>
      <c r="E35" s="181"/>
      <c r="F35" s="180"/>
      <c r="G35" s="181"/>
      <c r="H35" s="181"/>
      <c r="I35" s="182"/>
      <c r="J35" s="183"/>
      <c r="K35" s="180"/>
      <c r="L35" s="181"/>
      <c r="M35" s="182"/>
      <c r="N35" s="183"/>
      <c r="O35" s="202" t="str">
        <f>IF(COUNTIF(Liste!$A$3:$A$5,F35)&gt;0,"PDU Tiroir",IF(COUNTIF(Liste!$I$6:$I$11,F35)&gt;0,"PDU Coffret",""))</f>
        <v/>
      </c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0"/>
      <c r="AG35" s="181"/>
      <c r="AH35" s="182"/>
      <c r="AI35" s="183"/>
      <c r="AJ35" s="156"/>
      <c r="AK35" s="156"/>
      <c r="AL35" s="156"/>
      <c r="AM35" s="201"/>
      <c r="AN35" s="199" t="str">
        <f t="shared" si="0"/>
        <v/>
      </c>
      <c r="AO35" s="201"/>
      <c r="AP35" s="199" t="str">
        <f t="shared" si="1"/>
        <v/>
      </c>
      <c r="AQ35" s="156"/>
      <c r="AR35" s="76">
        <f>IF(COUNTA(D35)&gt;0,IF(D35="Non",0,VLOOKUP(D35,'HEB Loc.tech.NRO'!#REF!,9,FALSE)),0)+IF(COUNTA(F35)&gt;0,VLOOKUP(F35,'HEB Loc.tech.NRO'!$E$37:$N$39,9,FALSE),0)+IF(COUNTA(I35)&gt;0,IF(I35="Baie ETSI",VLOOKUP(I35,'HEB Loc.tech.NRO'!$E$49:$N$49,9,FALSE),0),0)+IF(Q35="Création d'une voie",VLOOKUP(Q35,'HEB Loc.tech.NRO'!#REF!,9,FALSE),0)+IF(V35="Création d'une voie",VLOOKUP(V35,'HEB Loc.tech.NRO'!#REF!,9,FALSE),0)+IF(AA35="Création d'une voie",VLOOKUP(AA35,'HEB Loc.tech.NRO'!#REF!,9,FALSE),0)+IF(COUNTA(AF35)&gt;0,Liste!$J$3,0)+IF(COUNTA(AH35)&gt;0,Liste!$J$3,0)+IF(COUNTA(AJ35)&gt;0,VLOOKUP($AJ$12,'HEB Loc.tech.NRO'!$E$45:$N$46,9,FALSE)*AJ35,0)+IF(COUNTA(AL35)&gt;0,VLOOKUP($AL$12,'HEB Loc.tech.NRO'!$E$45:$N$46,9,FALSE)*AL35,0)</f>
        <v>0</v>
      </c>
      <c r="AS35" s="77">
        <f>IF(COUNTA(D35)&gt;0,IF(D35="Non",0,VLOOKUP(D35,'HEB Loc.tech.NRO'!#REF!,11,FALSE)),0)+IF(COUNTA(F35)&gt;0,VLOOKUP(F35,'HEB Loc.tech.NRO'!$E$37:$P$39,11,FALSE),0)+IF(COUNTA(S35)&gt;0,VLOOKUP(S35,'HEB Loc.tech.NRO'!$E$41:$P$42,11,FALSE),0)+IF(COUNTA(X35)&gt;0,VLOOKUP(X35,'HEB Loc.tech.NRO'!$E$41:$P$42,11,FALSE),0)+IF(COUNTA(AC35)&gt;0,VLOOKUP(AC35,'HEB Loc.tech.NRO'!$E$41:$P$42,11,FALSE),0)</f>
        <v>0</v>
      </c>
    </row>
    <row r="36" spans="1:45" ht="25" customHeight="1" x14ac:dyDescent="0.2">
      <c r="A36" s="62">
        <v>24</v>
      </c>
      <c r="B36" s="156">
        <f>Adresses!B35</f>
        <v>0</v>
      </c>
      <c r="C36" s="156"/>
      <c r="D36" s="180"/>
      <c r="E36" s="181"/>
      <c r="F36" s="180"/>
      <c r="G36" s="181"/>
      <c r="H36" s="181"/>
      <c r="I36" s="182"/>
      <c r="J36" s="183"/>
      <c r="K36" s="180"/>
      <c r="L36" s="181"/>
      <c r="M36" s="182"/>
      <c r="N36" s="183"/>
      <c r="O36" s="202" t="str">
        <f>IF(COUNTIF(Liste!$A$3:$A$5,F36)&gt;0,"PDU Tiroir",IF(COUNTIF(Liste!$I$6:$I$11,F36)&gt;0,"PDU Coffret",""))</f>
        <v/>
      </c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0"/>
      <c r="AG36" s="181"/>
      <c r="AH36" s="182"/>
      <c r="AI36" s="183"/>
      <c r="AJ36" s="156"/>
      <c r="AK36" s="156"/>
      <c r="AL36" s="156"/>
      <c r="AM36" s="201"/>
      <c r="AN36" s="199" t="str">
        <f t="shared" si="0"/>
        <v/>
      </c>
      <c r="AO36" s="201"/>
      <c r="AP36" s="199" t="str">
        <f t="shared" si="1"/>
        <v/>
      </c>
      <c r="AQ36" s="156"/>
      <c r="AR36" s="76">
        <f>IF(COUNTA(D36)&gt;0,IF(D36="Non",0,VLOOKUP(D36,'HEB Loc.tech.NRO'!#REF!,9,FALSE)),0)+IF(COUNTA(F36)&gt;0,VLOOKUP(F36,'HEB Loc.tech.NRO'!$E$37:$N$39,9,FALSE),0)+IF(COUNTA(I36)&gt;0,IF(I36="Baie ETSI",VLOOKUP(I36,'HEB Loc.tech.NRO'!$E$49:$N$49,9,FALSE),0),0)+IF(Q36="Création d'une voie",VLOOKUP(Q36,'HEB Loc.tech.NRO'!#REF!,9,FALSE),0)+IF(V36="Création d'une voie",VLOOKUP(V36,'HEB Loc.tech.NRO'!#REF!,9,FALSE),0)+IF(AA36="Création d'une voie",VLOOKUP(AA36,'HEB Loc.tech.NRO'!#REF!,9,FALSE),0)+IF(COUNTA(AF36)&gt;0,Liste!$J$3,0)+IF(COUNTA(AH36)&gt;0,Liste!$J$3,0)+IF(COUNTA(AJ36)&gt;0,VLOOKUP($AJ$12,'HEB Loc.tech.NRO'!$E$45:$N$46,9,FALSE)*AJ36,0)+IF(COUNTA(AL36)&gt;0,VLOOKUP($AL$12,'HEB Loc.tech.NRO'!$E$45:$N$46,9,FALSE)*AL36,0)</f>
        <v>0</v>
      </c>
      <c r="AS36" s="77">
        <f>IF(COUNTA(D36)&gt;0,IF(D36="Non",0,VLOOKUP(D36,'HEB Loc.tech.NRO'!#REF!,11,FALSE)),0)+IF(COUNTA(F36)&gt;0,VLOOKUP(F36,'HEB Loc.tech.NRO'!$E$37:$P$39,11,FALSE),0)+IF(COUNTA(S36)&gt;0,VLOOKUP(S36,'HEB Loc.tech.NRO'!$E$41:$P$42,11,FALSE),0)+IF(COUNTA(X36)&gt;0,VLOOKUP(X36,'HEB Loc.tech.NRO'!$E$41:$P$42,11,FALSE),0)+IF(COUNTA(AC36)&gt;0,VLOOKUP(AC36,'HEB Loc.tech.NRO'!$E$41:$P$42,11,FALSE),0)</f>
        <v>0</v>
      </c>
    </row>
    <row r="37" spans="1:45" ht="25" customHeight="1" x14ac:dyDescent="0.2">
      <c r="A37" s="62">
        <v>25</v>
      </c>
      <c r="B37" s="156">
        <f>Adresses!B36</f>
        <v>0</v>
      </c>
      <c r="C37" s="156"/>
      <c r="D37" s="180"/>
      <c r="E37" s="181"/>
      <c r="F37" s="180"/>
      <c r="G37" s="181"/>
      <c r="H37" s="181"/>
      <c r="I37" s="182"/>
      <c r="J37" s="183"/>
      <c r="K37" s="180"/>
      <c r="L37" s="181"/>
      <c r="M37" s="182"/>
      <c r="N37" s="183"/>
      <c r="O37" s="202" t="str">
        <f>IF(COUNTIF(Liste!$A$3:$A$5,F37)&gt;0,"PDU Tiroir",IF(COUNTIF(Liste!$I$6:$I$11,F37)&gt;0,"PDU Coffret",""))</f>
        <v/>
      </c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0"/>
      <c r="AG37" s="181"/>
      <c r="AH37" s="182"/>
      <c r="AI37" s="183"/>
      <c r="AJ37" s="156"/>
      <c r="AK37" s="156"/>
      <c r="AL37" s="156"/>
      <c r="AM37" s="201"/>
      <c r="AN37" s="199" t="str">
        <f t="shared" si="0"/>
        <v/>
      </c>
      <c r="AO37" s="201"/>
      <c r="AP37" s="199" t="str">
        <f t="shared" si="1"/>
        <v/>
      </c>
      <c r="AQ37" s="156"/>
      <c r="AR37" s="76">
        <f>IF(COUNTA(D37)&gt;0,IF(D37="Non",0,VLOOKUP(D37,'HEB Loc.tech.NRO'!#REF!,9,FALSE)),0)+IF(COUNTA(F37)&gt;0,VLOOKUP(F37,'HEB Loc.tech.NRO'!$E$37:$N$39,9,FALSE),0)+IF(COUNTA(I37)&gt;0,IF(I37="Baie ETSI",VLOOKUP(I37,'HEB Loc.tech.NRO'!$E$49:$N$49,9,FALSE),0),0)+IF(Q37="Création d'une voie",VLOOKUP(Q37,'HEB Loc.tech.NRO'!#REF!,9,FALSE),0)+IF(V37="Création d'une voie",VLOOKUP(V37,'HEB Loc.tech.NRO'!#REF!,9,FALSE),0)+IF(AA37="Création d'une voie",VLOOKUP(AA37,'HEB Loc.tech.NRO'!#REF!,9,FALSE),0)+IF(COUNTA(AF37)&gt;0,Liste!$J$3,0)+IF(COUNTA(AH37)&gt;0,Liste!$J$3,0)+IF(COUNTA(AJ37)&gt;0,VLOOKUP($AJ$12,'HEB Loc.tech.NRO'!$E$45:$N$46,9,FALSE)*AJ37,0)+IF(COUNTA(AL37)&gt;0,VLOOKUP($AL$12,'HEB Loc.tech.NRO'!$E$45:$N$46,9,FALSE)*AL37,0)</f>
        <v>0</v>
      </c>
      <c r="AS37" s="77">
        <f>IF(COUNTA(D37)&gt;0,IF(D37="Non",0,VLOOKUP(D37,'HEB Loc.tech.NRO'!#REF!,11,FALSE)),0)+IF(COUNTA(F37)&gt;0,VLOOKUP(F37,'HEB Loc.tech.NRO'!$E$37:$P$39,11,FALSE),0)+IF(COUNTA(S37)&gt;0,VLOOKUP(S37,'HEB Loc.tech.NRO'!$E$41:$P$42,11,FALSE),0)+IF(COUNTA(X37)&gt;0,VLOOKUP(X37,'HEB Loc.tech.NRO'!$E$41:$P$42,11,FALSE),0)+IF(COUNTA(AC37)&gt;0,VLOOKUP(AC37,'HEB Loc.tech.NRO'!$E$41:$P$42,11,FALSE),0)</f>
        <v>0</v>
      </c>
    </row>
    <row r="38" spans="1:45" ht="25" customHeight="1" x14ac:dyDescent="0.2">
      <c r="A38" s="62">
        <v>26</v>
      </c>
      <c r="B38" s="156">
        <f>Adresses!B37</f>
        <v>0</v>
      </c>
      <c r="C38" s="156"/>
      <c r="D38" s="180"/>
      <c r="E38" s="181"/>
      <c r="F38" s="180"/>
      <c r="G38" s="181"/>
      <c r="H38" s="181"/>
      <c r="I38" s="182"/>
      <c r="J38" s="183"/>
      <c r="K38" s="180"/>
      <c r="L38" s="181"/>
      <c r="M38" s="182"/>
      <c r="N38" s="183"/>
      <c r="O38" s="202" t="str">
        <f>IF(COUNTIF(Liste!$A$3:$A$5,F38)&gt;0,"PDU Tiroir",IF(COUNTIF(Liste!$I$6:$I$11,F38)&gt;0,"PDU Coffret",""))</f>
        <v/>
      </c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0"/>
      <c r="AG38" s="181"/>
      <c r="AH38" s="182"/>
      <c r="AI38" s="183"/>
      <c r="AJ38" s="156"/>
      <c r="AK38" s="156"/>
      <c r="AL38" s="156"/>
      <c r="AM38" s="201"/>
      <c r="AN38" s="199" t="str">
        <f t="shared" si="0"/>
        <v/>
      </c>
      <c r="AO38" s="201"/>
      <c r="AP38" s="199" t="str">
        <f t="shared" si="1"/>
        <v/>
      </c>
      <c r="AQ38" s="156"/>
      <c r="AR38" s="76">
        <f>IF(COUNTA(D38)&gt;0,IF(D38="Non",0,VLOOKUP(D38,'HEB Loc.tech.NRO'!#REF!,9,FALSE)),0)+IF(COUNTA(F38)&gt;0,VLOOKUP(F38,'HEB Loc.tech.NRO'!$E$37:$N$39,9,FALSE),0)+IF(COUNTA(I38)&gt;0,IF(I38="Baie ETSI",VLOOKUP(I38,'HEB Loc.tech.NRO'!$E$49:$N$49,9,FALSE),0),0)+IF(Q38="Création d'une voie",VLOOKUP(Q38,'HEB Loc.tech.NRO'!#REF!,9,FALSE),0)+IF(V38="Création d'une voie",VLOOKUP(V38,'HEB Loc.tech.NRO'!#REF!,9,FALSE),0)+IF(AA38="Création d'une voie",VLOOKUP(AA38,'HEB Loc.tech.NRO'!#REF!,9,FALSE),0)+IF(COUNTA(AF38)&gt;0,Liste!$J$3,0)+IF(COUNTA(AH38)&gt;0,Liste!$J$3,0)+IF(COUNTA(AJ38)&gt;0,VLOOKUP($AJ$12,'HEB Loc.tech.NRO'!$E$45:$N$46,9,FALSE)*AJ38,0)+IF(COUNTA(AL38)&gt;0,VLOOKUP($AL$12,'HEB Loc.tech.NRO'!$E$45:$N$46,9,FALSE)*AL38,0)</f>
        <v>0</v>
      </c>
      <c r="AS38" s="77">
        <f>IF(COUNTA(D38)&gt;0,IF(D38="Non",0,VLOOKUP(D38,'HEB Loc.tech.NRO'!#REF!,11,FALSE)),0)+IF(COUNTA(F38)&gt;0,VLOOKUP(F38,'HEB Loc.tech.NRO'!$E$37:$P$39,11,FALSE),0)+IF(COUNTA(S38)&gt;0,VLOOKUP(S38,'HEB Loc.tech.NRO'!$E$41:$P$42,11,FALSE),0)+IF(COUNTA(X38)&gt;0,VLOOKUP(X38,'HEB Loc.tech.NRO'!$E$41:$P$42,11,FALSE),0)+IF(COUNTA(AC38)&gt;0,VLOOKUP(AC38,'HEB Loc.tech.NRO'!$E$41:$P$42,11,FALSE),0)</f>
        <v>0</v>
      </c>
    </row>
    <row r="39" spans="1:45" ht="25" customHeight="1" x14ac:dyDescent="0.2">
      <c r="A39" s="62">
        <v>27</v>
      </c>
      <c r="B39" s="156">
        <f>Adresses!B38</f>
        <v>0</v>
      </c>
      <c r="C39" s="156"/>
      <c r="D39" s="180"/>
      <c r="E39" s="181"/>
      <c r="F39" s="180"/>
      <c r="G39" s="181"/>
      <c r="H39" s="181"/>
      <c r="I39" s="182"/>
      <c r="J39" s="183"/>
      <c r="K39" s="180"/>
      <c r="L39" s="181"/>
      <c r="M39" s="182"/>
      <c r="N39" s="183"/>
      <c r="O39" s="202" t="str">
        <f>IF(COUNTIF(Liste!$A$3:$A$5,F39)&gt;0,"PDU Tiroir",IF(COUNTIF(Liste!$I$6:$I$11,F39)&gt;0,"PDU Coffret",""))</f>
        <v/>
      </c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0"/>
      <c r="AG39" s="181"/>
      <c r="AH39" s="182"/>
      <c r="AI39" s="183"/>
      <c r="AJ39" s="156"/>
      <c r="AK39" s="156"/>
      <c r="AL39" s="156"/>
      <c r="AM39" s="201"/>
      <c r="AN39" s="199" t="str">
        <f t="shared" si="0"/>
        <v/>
      </c>
      <c r="AO39" s="201"/>
      <c r="AP39" s="199" t="str">
        <f t="shared" si="1"/>
        <v/>
      </c>
      <c r="AQ39" s="156"/>
      <c r="AR39" s="76">
        <f>IF(COUNTA(D39)&gt;0,IF(D39="Non",0,VLOOKUP(D39,'HEB Loc.tech.NRO'!#REF!,9,FALSE)),0)+IF(COUNTA(F39)&gt;0,VLOOKUP(F39,'HEB Loc.tech.NRO'!$E$37:$N$39,9,FALSE),0)+IF(COUNTA(I39)&gt;0,IF(I39="Baie ETSI",VLOOKUP(I39,'HEB Loc.tech.NRO'!$E$49:$N$49,9,FALSE),0),0)+IF(Q39="Création d'une voie",VLOOKUP(Q39,'HEB Loc.tech.NRO'!#REF!,9,FALSE),0)+IF(V39="Création d'une voie",VLOOKUP(V39,'HEB Loc.tech.NRO'!#REF!,9,FALSE),0)+IF(AA39="Création d'une voie",VLOOKUP(AA39,'HEB Loc.tech.NRO'!#REF!,9,FALSE),0)+IF(COUNTA(AF39)&gt;0,Liste!$J$3,0)+IF(COUNTA(AH39)&gt;0,Liste!$J$3,0)+IF(COUNTA(AJ39)&gt;0,VLOOKUP($AJ$12,'HEB Loc.tech.NRO'!$E$45:$N$46,9,FALSE)*AJ39,0)+IF(COUNTA(AL39)&gt;0,VLOOKUP($AL$12,'HEB Loc.tech.NRO'!$E$45:$N$46,9,FALSE)*AL39,0)</f>
        <v>0</v>
      </c>
      <c r="AS39" s="77">
        <f>IF(COUNTA(D39)&gt;0,IF(D39="Non",0,VLOOKUP(D39,'HEB Loc.tech.NRO'!#REF!,11,FALSE)),0)+IF(COUNTA(F39)&gt;0,VLOOKUP(F39,'HEB Loc.tech.NRO'!$E$37:$P$39,11,FALSE),0)+IF(COUNTA(S39)&gt;0,VLOOKUP(S39,'HEB Loc.tech.NRO'!$E$41:$P$42,11,FALSE),0)+IF(COUNTA(X39)&gt;0,VLOOKUP(X39,'HEB Loc.tech.NRO'!$E$41:$P$42,11,FALSE),0)+IF(COUNTA(AC39)&gt;0,VLOOKUP(AC39,'HEB Loc.tech.NRO'!$E$41:$P$42,11,FALSE),0)</f>
        <v>0</v>
      </c>
    </row>
    <row r="40" spans="1:45" ht="25" customHeight="1" x14ac:dyDescent="0.2">
      <c r="A40" s="62">
        <v>28</v>
      </c>
      <c r="B40" s="156">
        <f>Adresses!B39</f>
        <v>0</v>
      </c>
      <c r="C40" s="156"/>
      <c r="D40" s="180"/>
      <c r="E40" s="181"/>
      <c r="F40" s="180"/>
      <c r="G40" s="181"/>
      <c r="H40" s="181"/>
      <c r="I40" s="182"/>
      <c r="J40" s="183"/>
      <c r="K40" s="180"/>
      <c r="L40" s="181"/>
      <c r="M40" s="182"/>
      <c r="N40" s="183"/>
      <c r="O40" s="202" t="str">
        <f>IF(COUNTIF(Liste!$A$3:$A$5,F40)&gt;0,"PDU Tiroir",IF(COUNTIF(Liste!$I$6:$I$11,F40)&gt;0,"PDU Coffret",""))</f>
        <v/>
      </c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0"/>
      <c r="AG40" s="181"/>
      <c r="AH40" s="182"/>
      <c r="AI40" s="183"/>
      <c r="AJ40" s="156"/>
      <c r="AK40" s="156"/>
      <c r="AL40" s="156"/>
      <c r="AM40" s="201"/>
      <c r="AN40" s="199" t="str">
        <f t="shared" si="0"/>
        <v/>
      </c>
      <c r="AO40" s="201"/>
      <c r="AP40" s="199" t="str">
        <f t="shared" si="1"/>
        <v/>
      </c>
      <c r="AQ40" s="156"/>
      <c r="AR40" s="76">
        <f>IF(COUNTA(D40)&gt;0,IF(D40="Non",0,VLOOKUP(D40,'HEB Loc.tech.NRO'!#REF!,9,FALSE)),0)+IF(COUNTA(F40)&gt;0,VLOOKUP(F40,'HEB Loc.tech.NRO'!$E$37:$N$39,9,FALSE),0)+IF(COUNTA(I40)&gt;0,IF(I40="Baie ETSI",VLOOKUP(I40,'HEB Loc.tech.NRO'!$E$49:$N$49,9,FALSE),0),0)+IF(Q40="Création d'une voie",VLOOKUP(Q40,'HEB Loc.tech.NRO'!#REF!,9,FALSE),0)+IF(V40="Création d'une voie",VLOOKUP(V40,'HEB Loc.tech.NRO'!#REF!,9,FALSE),0)+IF(AA40="Création d'une voie",VLOOKUP(AA40,'HEB Loc.tech.NRO'!#REF!,9,FALSE),0)+IF(COUNTA(AF40)&gt;0,Liste!$J$3,0)+IF(COUNTA(AH40)&gt;0,Liste!$J$3,0)+IF(COUNTA(AJ40)&gt;0,VLOOKUP($AJ$12,'HEB Loc.tech.NRO'!$E$45:$N$46,9,FALSE)*AJ40,0)+IF(COUNTA(AL40)&gt;0,VLOOKUP($AL$12,'HEB Loc.tech.NRO'!$E$45:$N$46,9,FALSE)*AL40,0)</f>
        <v>0</v>
      </c>
      <c r="AS40" s="77">
        <f>IF(COUNTA(D40)&gt;0,IF(D40="Non",0,VLOOKUP(D40,'HEB Loc.tech.NRO'!#REF!,11,FALSE)),0)+IF(COUNTA(F40)&gt;0,VLOOKUP(F40,'HEB Loc.tech.NRO'!$E$37:$P$39,11,FALSE),0)+IF(COUNTA(S40)&gt;0,VLOOKUP(S40,'HEB Loc.tech.NRO'!$E$41:$P$42,11,FALSE),0)+IF(COUNTA(X40)&gt;0,VLOOKUP(X40,'HEB Loc.tech.NRO'!$E$41:$P$42,11,FALSE),0)+IF(COUNTA(AC40)&gt;0,VLOOKUP(AC40,'HEB Loc.tech.NRO'!$E$41:$P$42,11,FALSE),0)</f>
        <v>0</v>
      </c>
    </row>
    <row r="41" spans="1:45" ht="25" customHeight="1" x14ac:dyDescent="0.2">
      <c r="A41" s="62">
        <v>29</v>
      </c>
      <c r="B41" s="156">
        <f>Adresses!B40</f>
        <v>0</v>
      </c>
      <c r="C41" s="156"/>
      <c r="D41" s="180"/>
      <c r="E41" s="181"/>
      <c r="F41" s="180"/>
      <c r="G41" s="181"/>
      <c r="H41" s="181"/>
      <c r="I41" s="182"/>
      <c r="J41" s="183"/>
      <c r="K41" s="180"/>
      <c r="L41" s="181"/>
      <c r="M41" s="182"/>
      <c r="N41" s="183"/>
      <c r="O41" s="202" t="str">
        <f>IF(COUNTIF(Liste!$A$3:$A$5,F41)&gt;0,"PDU Tiroir",IF(COUNTIF(Liste!$I$6:$I$11,F41)&gt;0,"PDU Coffret",""))</f>
        <v/>
      </c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0"/>
      <c r="AG41" s="181"/>
      <c r="AH41" s="182"/>
      <c r="AI41" s="183"/>
      <c r="AJ41" s="156"/>
      <c r="AK41" s="156"/>
      <c r="AL41" s="156"/>
      <c r="AM41" s="201"/>
      <c r="AN41" s="199" t="str">
        <f t="shared" si="0"/>
        <v/>
      </c>
      <c r="AO41" s="201"/>
      <c r="AP41" s="199" t="str">
        <f t="shared" si="1"/>
        <v/>
      </c>
      <c r="AQ41" s="156"/>
      <c r="AR41" s="76">
        <f>IF(COUNTA(D41)&gt;0,IF(D41="Non",0,VLOOKUP(D41,'HEB Loc.tech.NRO'!#REF!,9,FALSE)),0)+IF(COUNTA(F41)&gt;0,VLOOKUP(F41,'HEB Loc.tech.NRO'!$E$37:$N$39,9,FALSE),0)+IF(COUNTA(I41)&gt;0,IF(I41="Baie ETSI",VLOOKUP(I41,'HEB Loc.tech.NRO'!$E$49:$N$49,9,FALSE),0),0)+IF(Q41="Création d'une voie",VLOOKUP(Q41,'HEB Loc.tech.NRO'!#REF!,9,FALSE),0)+IF(V41="Création d'une voie",VLOOKUP(V41,'HEB Loc.tech.NRO'!#REF!,9,FALSE),0)+IF(AA41="Création d'une voie",VLOOKUP(AA41,'HEB Loc.tech.NRO'!#REF!,9,FALSE),0)+IF(COUNTA(AF41)&gt;0,Liste!$J$3,0)+IF(COUNTA(AH41)&gt;0,Liste!$J$3,0)+IF(COUNTA(AJ41)&gt;0,VLOOKUP($AJ$12,'HEB Loc.tech.NRO'!$E$45:$N$46,9,FALSE)*AJ41,0)+IF(COUNTA(AL41)&gt;0,VLOOKUP($AL$12,'HEB Loc.tech.NRO'!$E$45:$N$46,9,FALSE)*AL41,0)</f>
        <v>0</v>
      </c>
      <c r="AS41" s="77">
        <f>IF(COUNTA(D41)&gt;0,IF(D41="Non",0,VLOOKUP(D41,'HEB Loc.tech.NRO'!#REF!,11,FALSE)),0)+IF(COUNTA(F41)&gt;0,VLOOKUP(F41,'HEB Loc.tech.NRO'!$E$37:$P$39,11,FALSE),0)+IF(COUNTA(S41)&gt;0,VLOOKUP(S41,'HEB Loc.tech.NRO'!$E$41:$P$42,11,FALSE),0)+IF(COUNTA(X41)&gt;0,VLOOKUP(X41,'HEB Loc.tech.NRO'!$E$41:$P$42,11,FALSE),0)+IF(COUNTA(AC41)&gt;0,VLOOKUP(AC41,'HEB Loc.tech.NRO'!$E$41:$P$42,11,FALSE),0)</f>
        <v>0</v>
      </c>
    </row>
    <row r="42" spans="1:45" ht="25" customHeight="1" x14ac:dyDescent="0.2">
      <c r="A42" s="62">
        <v>30</v>
      </c>
      <c r="B42" s="156">
        <f>Adresses!B41</f>
        <v>0</v>
      </c>
      <c r="C42" s="156"/>
      <c r="D42" s="180"/>
      <c r="E42" s="181"/>
      <c r="F42" s="180"/>
      <c r="G42" s="181"/>
      <c r="H42" s="181"/>
      <c r="I42" s="182"/>
      <c r="J42" s="183"/>
      <c r="K42" s="180"/>
      <c r="L42" s="181"/>
      <c r="M42" s="182"/>
      <c r="N42" s="183"/>
      <c r="O42" s="202" t="str">
        <f>IF(COUNTIF(Liste!$A$3:$A$5,F42)&gt;0,"PDU Tiroir",IF(COUNTIF(Liste!$I$6:$I$11,F42)&gt;0,"PDU Coffret",""))</f>
        <v/>
      </c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0"/>
      <c r="AG42" s="181"/>
      <c r="AH42" s="182"/>
      <c r="AI42" s="183"/>
      <c r="AJ42" s="156"/>
      <c r="AK42" s="156"/>
      <c r="AL42" s="156"/>
      <c r="AM42" s="201"/>
      <c r="AN42" s="199" t="str">
        <f t="shared" si="0"/>
        <v/>
      </c>
      <c r="AO42" s="201"/>
      <c r="AP42" s="199" t="str">
        <f t="shared" si="1"/>
        <v/>
      </c>
      <c r="AQ42" s="156"/>
      <c r="AR42" s="76">
        <f>IF(COUNTA(D42)&gt;0,IF(D42="Non",0,VLOOKUP(D42,'HEB Loc.tech.NRO'!#REF!,9,FALSE)),0)+IF(COUNTA(F42)&gt;0,VLOOKUP(F42,'HEB Loc.tech.NRO'!$E$37:$N$39,9,FALSE),0)+IF(COUNTA(I42)&gt;0,IF(I42="Baie ETSI",VLOOKUP(I42,'HEB Loc.tech.NRO'!$E$49:$N$49,9,FALSE),0),0)+IF(Q42="Création d'une voie",VLOOKUP(Q42,'HEB Loc.tech.NRO'!#REF!,9,FALSE),0)+IF(V42="Création d'une voie",VLOOKUP(V42,'HEB Loc.tech.NRO'!#REF!,9,FALSE),0)+IF(AA42="Création d'une voie",VLOOKUP(AA42,'HEB Loc.tech.NRO'!#REF!,9,FALSE),0)+IF(COUNTA(AF42)&gt;0,Liste!$J$3,0)+IF(COUNTA(AH42)&gt;0,Liste!$J$3,0)+IF(COUNTA(AJ42)&gt;0,VLOOKUP($AJ$12,'HEB Loc.tech.NRO'!$E$45:$N$46,9,FALSE)*AJ42,0)+IF(COUNTA(AL42)&gt;0,VLOOKUP($AL$12,'HEB Loc.tech.NRO'!$E$45:$N$46,9,FALSE)*AL42,0)</f>
        <v>0</v>
      </c>
      <c r="AS42" s="77">
        <f>IF(COUNTA(D42)&gt;0,IF(D42="Non",0,VLOOKUP(D42,'HEB Loc.tech.NRO'!#REF!,11,FALSE)),0)+IF(COUNTA(F42)&gt;0,VLOOKUP(F42,'HEB Loc.tech.NRO'!$E$37:$P$39,11,FALSE),0)+IF(COUNTA(S42)&gt;0,VLOOKUP(S42,'HEB Loc.tech.NRO'!$E$41:$P$42,11,FALSE),0)+IF(COUNTA(X42)&gt;0,VLOOKUP(X42,'HEB Loc.tech.NRO'!$E$41:$P$42,11,FALSE),0)+IF(COUNTA(AC42)&gt;0,VLOOKUP(AC42,'HEB Loc.tech.NRO'!$E$41:$P$42,11,FALSE),0)</f>
        <v>0</v>
      </c>
    </row>
    <row r="43" spans="1:45" ht="26.25" customHeight="1" x14ac:dyDescent="0.2">
      <c r="AR43" s="78">
        <f>SUM(AR13:AR42)</f>
        <v>0</v>
      </c>
      <c r="AS43" s="79">
        <f>SUM(AS13:AS42)</f>
        <v>0</v>
      </c>
    </row>
  </sheetData>
  <mergeCells count="606">
    <mergeCell ref="O39:P39"/>
    <mergeCell ref="O40:P40"/>
    <mergeCell ref="O41:P41"/>
    <mergeCell ref="O42:P42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11:AE11"/>
    <mergeCell ref="O12:P12"/>
    <mergeCell ref="O13:P13"/>
    <mergeCell ref="O14:P14"/>
    <mergeCell ref="O15:P15"/>
    <mergeCell ref="O16:P16"/>
    <mergeCell ref="O17:P17"/>
    <mergeCell ref="O18:P18"/>
    <mergeCell ref="O19:P19"/>
    <mergeCell ref="S14:U14"/>
    <mergeCell ref="AC19:AE19"/>
    <mergeCell ref="V13:W13"/>
    <mergeCell ref="X13:Z13"/>
    <mergeCell ref="V14:W14"/>
    <mergeCell ref="X14:Z14"/>
    <mergeCell ref="V15:W15"/>
    <mergeCell ref="X15:Z15"/>
    <mergeCell ref="V16:W16"/>
    <mergeCell ref="X16:Z16"/>
    <mergeCell ref="AH15:AI15"/>
    <mergeCell ref="AH16:AI16"/>
    <mergeCell ref="AH17:AI17"/>
    <mergeCell ref="AH18:AI18"/>
    <mergeCell ref="AH19:AI19"/>
    <mergeCell ref="A1:U5"/>
    <mergeCell ref="AG1:AP1"/>
    <mergeCell ref="AG2:AH2"/>
    <mergeCell ref="AI2:AP2"/>
    <mergeCell ref="AG3:AH3"/>
    <mergeCell ref="AI3:AP3"/>
    <mergeCell ref="AG4:AH4"/>
    <mergeCell ref="AI4:AP4"/>
    <mergeCell ref="AG5:AH5"/>
    <mergeCell ref="AI5:AP5"/>
    <mergeCell ref="B13:C13"/>
    <mergeCell ref="B12:C12"/>
    <mergeCell ref="AF12:AG12"/>
    <mergeCell ref="AF13:AG13"/>
    <mergeCell ref="AF14:AG14"/>
    <mergeCell ref="I13:J13"/>
    <mergeCell ref="I14:J14"/>
    <mergeCell ref="D14:E14"/>
    <mergeCell ref="S13:U13"/>
    <mergeCell ref="D11:E12"/>
    <mergeCell ref="AH12:AI12"/>
    <mergeCell ref="AH13:AI13"/>
    <mergeCell ref="AH14:AI14"/>
    <mergeCell ref="AJ11:AK11"/>
    <mergeCell ref="AC17:AE17"/>
    <mergeCell ref="B18:C18"/>
    <mergeCell ref="AP15:AQ15"/>
    <mergeCell ref="B17:C17"/>
    <mergeCell ref="D16:E16"/>
    <mergeCell ref="AP16:AQ16"/>
    <mergeCell ref="AC15:AE15"/>
    <mergeCell ref="AC16:AE16"/>
    <mergeCell ref="B16:C16"/>
    <mergeCell ref="B15:C15"/>
    <mergeCell ref="AF15:AG15"/>
    <mergeCell ref="AF16:AG16"/>
    <mergeCell ref="AF17:AG17"/>
    <mergeCell ref="AF18:AG18"/>
    <mergeCell ref="AC12:AE12"/>
    <mergeCell ref="D15:E15"/>
    <mergeCell ref="AC13:AE13"/>
    <mergeCell ref="AC14:AE14"/>
    <mergeCell ref="B14:C14"/>
    <mergeCell ref="D13:E13"/>
    <mergeCell ref="S12:U12"/>
    <mergeCell ref="F12:H12"/>
    <mergeCell ref="I12:J12"/>
    <mergeCell ref="B22:C22"/>
    <mergeCell ref="AP19:AQ19"/>
    <mergeCell ref="B21:C21"/>
    <mergeCell ref="D20:E20"/>
    <mergeCell ref="AP20:AQ20"/>
    <mergeCell ref="D19:E19"/>
    <mergeCell ref="F21:H21"/>
    <mergeCell ref="B20:C20"/>
    <mergeCell ref="B19:C19"/>
    <mergeCell ref="AF19:AG19"/>
    <mergeCell ref="AF20:AG20"/>
    <mergeCell ref="AF21:AG21"/>
    <mergeCell ref="AF22:AG22"/>
    <mergeCell ref="AH20:AI20"/>
    <mergeCell ref="AH21:AI21"/>
    <mergeCell ref="AH22:AI22"/>
    <mergeCell ref="D22:E22"/>
    <mergeCell ref="D21:E21"/>
    <mergeCell ref="S21:U21"/>
    <mergeCell ref="Q19:R19"/>
    <mergeCell ref="B26:C26"/>
    <mergeCell ref="AP23:AQ23"/>
    <mergeCell ref="B25:C25"/>
    <mergeCell ref="D24:E24"/>
    <mergeCell ref="AP24:AQ24"/>
    <mergeCell ref="D23:E23"/>
    <mergeCell ref="AC25:AE25"/>
    <mergeCell ref="B24:C24"/>
    <mergeCell ref="B23:C23"/>
    <mergeCell ref="AF23:AG23"/>
    <mergeCell ref="AF24:AG24"/>
    <mergeCell ref="AF25:AG25"/>
    <mergeCell ref="AF26:AG26"/>
    <mergeCell ref="AH23:AI23"/>
    <mergeCell ref="AH24:AI24"/>
    <mergeCell ref="AH25:AI25"/>
    <mergeCell ref="AH26:AI26"/>
    <mergeCell ref="D26:E26"/>
    <mergeCell ref="D25:E25"/>
    <mergeCell ref="AJ24:AK24"/>
    <mergeCell ref="AP25:AQ25"/>
    <mergeCell ref="I24:J24"/>
    <mergeCell ref="I25:J25"/>
    <mergeCell ref="K25:L25"/>
    <mergeCell ref="AC20:AE20"/>
    <mergeCell ref="AC26:AE26"/>
    <mergeCell ref="B30:C30"/>
    <mergeCell ref="AP27:AQ27"/>
    <mergeCell ref="B29:C29"/>
    <mergeCell ref="D28:E28"/>
    <mergeCell ref="AP28:AQ28"/>
    <mergeCell ref="D27:E27"/>
    <mergeCell ref="S28:U28"/>
    <mergeCell ref="B28:C28"/>
    <mergeCell ref="B27:C27"/>
    <mergeCell ref="AF27:AG27"/>
    <mergeCell ref="AF28:AG28"/>
    <mergeCell ref="AF29:AG29"/>
    <mergeCell ref="AF30:AG30"/>
    <mergeCell ref="AH27:AI27"/>
    <mergeCell ref="AH28:AI28"/>
    <mergeCell ref="AH29:AI29"/>
    <mergeCell ref="AH30:AI30"/>
    <mergeCell ref="F29:H29"/>
    <mergeCell ref="AC29:AE29"/>
    <mergeCell ref="F30:H30"/>
    <mergeCell ref="AC27:AE27"/>
    <mergeCell ref="AC28:AE28"/>
    <mergeCell ref="K30:L30"/>
    <mergeCell ref="M30:N30"/>
    <mergeCell ref="B34:C34"/>
    <mergeCell ref="AP31:AQ31"/>
    <mergeCell ref="B33:C33"/>
    <mergeCell ref="D32:E32"/>
    <mergeCell ref="AP32:AQ32"/>
    <mergeCell ref="D31:E31"/>
    <mergeCell ref="F32:H32"/>
    <mergeCell ref="B32:C32"/>
    <mergeCell ref="B31:C31"/>
    <mergeCell ref="AF31:AG31"/>
    <mergeCell ref="AF32:AG32"/>
    <mergeCell ref="AF33:AG33"/>
    <mergeCell ref="AF34:AG34"/>
    <mergeCell ref="AH31:AI31"/>
    <mergeCell ref="AH32:AI32"/>
    <mergeCell ref="AH33:AI33"/>
    <mergeCell ref="AH34:AI34"/>
    <mergeCell ref="AC32:AE32"/>
    <mergeCell ref="F33:H33"/>
    <mergeCell ref="V32:W32"/>
    <mergeCell ref="AP33:AQ33"/>
    <mergeCell ref="D34:E34"/>
    <mergeCell ref="AP34:AQ34"/>
    <mergeCell ref="D33:E33"/>
    <mergeCell ref="B38:C38"/>
    <mergeCell ref="AP35:AQ35"/>
    <mergeCell ref="B37:C37"/>
    <mergeCell ref="D36:E36"/>
    <mergeCell ref="AP36:AQ36"/>
    <mergeCell ref="D35:E35"/>
    <mergeCell ref="S36:U36"/>
    <mergeCell ref="B36:C36"/>
    <mergeCell ref="B35:C35"/>
    <mergeCell ref="AF35:AG35"/>
    <mergeCell ref="AF36:AG36"/>
    <mergeCell ref="AF37:AG37"/>
    <mergeCell ref="AF38:AG38"/>
    <mergeCell ref="AH35:AI35"/>
    <mergeCell ref="AH36:AI36"/>
    <mergeCell ref="AH37:AI37"/>
    <mergeCell ref="AH38:AI38"/>
    <mergeCell ref="F35:H35"/>
    <mergeCell ref="AC35:AE35"/>
    <mergeCell ref="Q38:R38"/>
    <mergeCell ref="D38:E38"/>
    <mergeCell ref="AP38:AQ38"/>
    <mergeCell ref="D37:E37"/>
    <mergeCell ref="S37:U37"/>
    <mergeCell ref="B42:C42"/>
    <mergeCell ref="AP39:AQ39"/>
    <mergeCell ref="B41:C41"/>
    <mergeCell ref="D40:E40"/>
    <mergeCell ref="AP40:AQ40"/>
    <mergeCell ref="D39:E39"/>
    <mergeCell ref="D41:E41"/>
    <mergeCell ref="B40:C40"/>
    <mergeCell ref="B39:C39"/>
    <mergeCell ref="AF39:AG39"/>
    <mergeCell ref="AF40:AG40"/>
    <mergeCell ref="AF41:AG41"/>
    <mergeCell ref="AF42:AG42"/>
    <mergeCell ref="AH39:AI39"/>
    <mergeCell ref="AH40:AI40"/>
    <mergeCell ref="AH41:AI41"/>
    <mergeCell ref="AH42:AI42"/>
    <mergeCell ref="AP41:AQ41"/>
    <mergeCell ref="D42:E42"/>
    <mergeCell ref="AJ42:AK42"/>
    <mergeCell ref="F42:H42"/>
    <mergeCell ref="AC42:AE42"/>
    <mergeCell ref="F40:H40"/>
    <mergeCell ref="AC40:AE40"/>
    <mergeCell ref="S15:U15"/>
    <mergeCell ref="S16:U16"/>
    <mergeCell ref="S17:U17"/>
    <mergeCell ref="S18:U18"/>
    <mergeCell ref="S19:U19"/>
    <mergeCell ref="S20:U20"/>
    <mergeCell ref="D30:E30"/>
    <mergeCell ref="D29:E29"/>
    <mergeCell ref="S29:U29"/>
    <mergeCell ref="D18:E18"/>
    <mergeCell ref="D17:E17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K16:L16"/>
    <mergeCell ref="M16:N16"/>
    <mergeCell ref="K17:L17"/>
    <mergeCell ref="M17:N17"/>
    <mergeCell ref="AJ34:AK34"/>
    <mergeCell ref="V33:W33"/>
    <mergeCell ref="X33:Z33"/>
    <mergeCell ref="V34:W34"/>
    <mergeCell ref="X34:Z34"/>
    <mergeCell ref="V35:W35"/>
    <mergeCell ref="X35:Z35"/>
    <mergeCell ref="Q20:R20"/>
    <mergeCell ref="Q21:R21"/>
    <mergeCell ref="AC33:AE33"/>
    <mergeCell ref="V17:W17"/>
    <mergeCell ref="X17:Z17"/>
    <mergeCell ref="V18:W18"/>
    <mergeCell ref="X18:Z18"/>
    <mergeCell ref="V19:W19"/>
    <mergeCell ref="X19:Z19"/>
    <mergeCell ref="K18:L18"/>
    <mergeCell ref="M18:N18"/>
    <mergeCell ref="K19:L19"/>
    <mergeCell ref="M19:N19"/>
    <mergeCell ref="K20:L20"/>
    <mergeCell ref="M20:N20"/>
    <mergeCell ref="V36:W36"/>
    <mergeCell ref="X36:Z36"/>
    <mergeCell ref="V37:W37"/>
    <mergeCell ref="X37:Z37"/>
    <mergeCell ref="V38:W38"/>
    <mergeCell ref="X38:Z38"/>
    <mergeCell ref="AA37:AB37"/>
    <mergeCell ref="AA38:AB38"/>
    <mergeCell ref="I34:J34"/>
    <mergeCell ref="I38:J38"/>
    <mergeCell ref="O38:P38"/>
    <mergeCell ref="S41:U41"/>
    <mergeCell ref="S42:U42"/>
    <mergeCell ref="S34:U34"/>
    <mergeCell ref="S35:U35"/>
    <mergeCell ref="S38:U38"/>
    <mergeCell ref="S39:U39"/>
    <mergeCell ref="S40:U40"/>
    <mergeCell ref="Q40:R40"/>
    <mergeCell ref="Q41:R41"/>
    <mergeCell ref="Q42:R42"/>
    <mergeCell ref="I39:J39"/>
    <mergeCell ref="I40:J40"/>
    <mergeCell ref="I41:J41"/>
    <mergeCell ref="AA39:AB39"/>
    <mergeCell ref="AA40:AB40"/>
    <mergeCell ref="AA41:AB41"/>
    <mergeCell ref="F13:H13"/>
    <mergeCell ref="F14:H14"/>
    <mergeCell ref="F15:H15"/>
    <mergeCell ref="F16:H16"/>
    <mergeCell ref="F17:H17"/>
    <mergeCell ref="S30:U30"/>
    <mergeCell ref="S31:U31"/>
    <mergeCell ref="S32:U32"/>
    <mergeCell ref="S33:U33"/>
    <mergeCell ref="S22:U22"/>
    <mergeCell ref="S23:U23"/>
    <mergeCell ref="S24:U24"/>
    <mergeCell ref="S25:U25"/>
    <mergeCell ref="S26:U26"/>
    <mergeCell ref="S27:U27"/>
    <mergeCell ref="F25:H25"/>
    <mergeCell ref="F18:H18"/>
    <mergeCell ref="F19:H19"/>
    <mergeCell ref="F20:H20"/>
    <mergeCell ref="F26:H26"/>
    <mergeCell ref="F27:H27"/>
    <mergeCell ref="F28:H28"/>
    <mergeCell ref="AC21:AE21"/>
    <mergeCell ref="F22:H22"/>
    <mergeCell ref="AC22:AE22"/>
    <mergeCell ref="F23:H23"/>
    <mergeCell ref="AC23:AE23"/>
    <mergeCell ref="F24:H24"/>
    <mergeCell ref="AC24:AE24"/>
    <mergeCell ref="M21:N21"/>
    <mergeCell ref="K22:L22"/>
    <mergeCell ref="M22:N22"/>
    <mergeCell ref="K23:L23"/>
    <mergeCell ref="M23:N23"/>
    <mergeCell ref="K24:L24"/>
    <mergeCell ref="M24:N24"/>
    <mergeCell ref="V20:W20"/>
    <mergeCell ref="X20:Z20"/>
    <mergeCell ref="V21:W21"/>
    <mergeCell ref="X21:Z21"/>
    <mergeCell ref="V22:W22"/>
    <mergeCell ref="X22:Z22"/>
    <mergeCell ref="F34:H34"/>
    <mergeCell ref="AC34:AE34"/>
    <mergeCell ref="AC30:AE30"/>
    <mergeCell ref="F31:H31"/>
    <mergeCell ref="AC31:AE31"/>
    <mergeCell ref="V27:W27"/>
    <mergeCell ref="X27:Z27"/>
    <mergeCell ref="AA26:AB26"/>
    <mergeCell ref="AA27:AB27"/>
    <mergeCell ref="Q31:R31"/>
    <mergeCell ref="Q32:R32"/>
    <mergeCell ref="Q33:R33"/>
    <mergeCell ref="V28:W28"/>
    <mergeCell ref="X28:Z28"/>
    <mergeCell ref="V29:W29"/>
    <mergeCell ref="X29:Z29"/>
    <mergeCell ref="V30:W30"/>
    <mergeCell ref="X30:Z30"/>
    <mergeCell ref="X31:Z31"/>
    <mergeCell ref="X32:Z32"/>
    <mergeCell ref="I26:J26"/>
    <mergeCell ref="I27:J27"/>
    <mergeCell ref="K31:L31"/>
    <mergeCell ref="M31:N31"/>
    <mergeCell ref="AN13:AO13"/>
    <mergeCell ref="AJ13:AK13"/>
    <mergeCell ref="AL13:AM13"/>
    <mergeCell ref="AJ18:AK18"/>
    <mergeCell ref="AJ19:AK19"/>
    <mergeCell ref="AJ20:AK20"/>
    <mergeCell ref="AJ21:AK21"/>
    <mergeCell ref="F39:H39"/>
    <mergeCell ref="AC39:AE39"/>
    <mergeCell ref="AL31:AM31"/>
    <mergeCell ref="AL32:AM32"/>
    <mergeCell ref="Q39:R39"/>
    <mergeCell ref="Q34:R34"/>
    <mergeCell ref="Q35:R35"/>
    <mergeCell ref="Q36:R36"/>
    <mergeCell ref="Q37:R37"/>
    <mergeCell ref="V23:W23"/>
    <mergeCell ref="X23:Z23"/>
    <mergeCell ref="V24:W24"/>
    <mergeCell ref="X24:Z24"/>
    <mergeCell ref="V25:W25"/>
    <mergeCell ref="X25:Z25"/>
    <mergeCell ref="V26:W26"/>
    <mergeCell ref="X26:Z26"/>
    <mergeCell ref="F41:H41"/>
    <mergeCell ref="AC41:AE41"/>
    <mergeCell ref="F36:H36"/>
    <mergeCell ref="AC36:AE36"/>
    <mergeCell ref="F37:H37"/>
    <mergeCell ref="AC37:AE37"/>
    <mergeCell ref="F38:H38"/>
    <mergeCell ref="AC38:AE38"/>
    <mergeCell ref="AL19:AM19"/>
    <mergeCell ref="AL20:AM20"/>
    <mergeCell ref="AL21:AM21"/>
    <mergeCell ref="AJ35:AK35"/>
    <mergeCell ref="AJ36:AK36"/>
    <mergeCell ref="AJ37:AK37"/>
    <mergeCell ref="AJ38:AK38"/>
    <mergeCell ref="AJ39:AK39"/>
    <mergeCell ref="AJ40:AK40"/>
    <mergeCell ref="AJ28:AK28"/>
    <mergeCell ref="AJ33:AK33"/>
    <mergeCell ref="AJ22:AK22"/>
    <mergeCell ref="AJ23:AK23"/>
    <mergeCell ref="AL23:AM23"/>
    <mergeCell ref="AL24:AM24"/>
    <mergeCell ref="AL22:AM22"/>
    <mergeCell ref="AL41:AM41"/>
    <mergeCell ref="AL42:AM42"/>
    <mergeCell ref="AL36:AM36"/>
    <mergeCell ref="AL37:AM37"/>
    <mergeCell ref="AL38:AM38"/>
    <mergeCell ref="AL39:AM39"/>
    <mergeCell ref="AJ25:AK25"/>
    <mergeCell ref="AJ26:AK26"/>
    <mergeCell ref="AJ27:AK27"/>
    <mergeCell ref="AJ41:AK41"/>
    <mergeCell ref="AL40:AM40"/>
    <mergeCell ref="AL34:AM34"/>
    <mergeCell ref="AL35:AM35"/>
    <mergeCell ref="AL33:AM33"/>
    <mergeCell ref="AJ29:AK29"/>
    <mergeCell ref="AJ30:AK30"/>
    <mergeCell ref="AJ31:AK31"/>
    <mergeCell ref="AJ32:AK32"/>
    <mergeCell ref="AL25:AM25"/>
    <mergeCell ref="AL26:AM26"/>
    <mergeCell ref="AL27:AM27"/>
    <mergeCell ref="AL28:AM28"/>
    <mergeCell ref="AL29:AM29"/>
    <mergeCell ref="AL30:AM30"/>
    <mergeCell ref="AN39:AO39"/>
    <mergeCell ref="AN40:AO40"/>
    <mergeCell ref="AN14:AO14"/>
    <mergeCell ref="AN15:AO15"/>
    <mergeCell ref="AN16:AO16"/>
    <mergeCell ref="AN17:AO17"/>
    <mergeCell ref="AN18:AO18"/>
    <mergeCell ref="AN19:AO19"/>
    <mergeCell ref="AN20:AO20"/>
    <mergeCell ref="AN31:AO31"/>
    <mergeCell ref="AN32:AO32"/>
    <mergeCell ref="AN21:AO21"/>
    <mergeCell ref="AN22:AO22"/>
    <mergeCell ref="AN23:AO23"/>
    <mergeCell ref="AN24:AO24"/>
    <mergeCell ref="AN41:AO41"/>
    <mergeCell ref="AN42:AO42"/>
    <mergeCell ref="AP14:AQ14"/>
    <mergeCell ref="AP17:AQ17"/>
    <mergeCell ref="AP18:AQ18"/>
    <mergeCell ref="AN33:AO33"/>
    <mergeCell ref="AN34:AO34"/>
    <mergeCell ref="AN35:AO35"/>
    <mergeCell ref="AN36:AO36"/>
    <mergeCell ref="AN37:AO37"/>
    <mergeCell ref="AN38:AO38"/>
    <mergeCell ref="AN27:AO27"/>
    <mergeCell ref="AN28:AO28"/>
    <mergeCell ref="AN29:AO29"/>
    <mergeCell ref="AN30:AO30"/>
    <mergeCell ref="AP42:AQ42"/>
    <mergeCell ref="AP26:AQ26"/>
    <mergeCell ref="AP30:AQ30"/>
    <mergeCell ref="AP21:AQ21"/>
    <mergeCell ref="AN25:AO25"/>
    <mergeCell ref="AN26:AO26"/>
    <mergeCell ref="AP37:AQ37"/>
    <mergeCell ref="AP29:AQ29"/>
    <mergeCell ref="AP22:AQ22"/>
    <mergeCell ref="AP11:AQ12"/>
    <mergeCell ref="AP13:AQ13"/>
    <mergeCell ref="Q12:R12"/>
    <mergeCell ref="Q13:R13"/>
    <mergeCell ref="Q14:R14"/>
    <mergeCell ref="Q15:R15"/>
    <mergeCell ref="Q16:R16"/>
    <mergeCell ref="Q17:R17"/>
    <mergeCell ref="Q18:R18"/>
    <mergeCell ref="AJ14:AK14"/>
    <mergeCell ref="AJ15:AK15"/>
    <mergeCell ref="AJ16:AK16"/>
    <mergeCell ref="AJ17:AK17"/>
    <mergeCell ref="AL11:AM11"/>
    <mergeCell ref="AL14:AM14"/>
    <mergeCell ref="AL15:AM15"/>
    <mergeCell ref="AL16:AM16"/>
    <mergeCell ref="AL17:AM17"/>
    <mergeCell ref="AL18:AM18"/>
    <mergeCell ref="AC18:AE18"/>
    <mergeCell ref="AJ12:AK12"/>
    <mergeCell ref="AL12:AM12"/>
    <mergeCell ref="V12:W12"/>
    <mergeCell ref="X12:Z12"/>
    <mergeCell ref="I42:J42"/>
    <mergeCell ref="I33:J33"/>
    <mergeCell ref="AA28:AB28"/>
    <mergeCell ref="AA29:AB29"/>
    <mergeCell ref="AA30:AB30"/>
    <mergeCell ref="AA31:AB31"/>
    <mergeCell ref="AA32:AB32"/>
    <mergeCell ref="AA33:AB33"/>
    <mergeCell ref="AA34:AB34"/>
    <mergeCell ref="AA35:AB35"/>
    <mergeCell ref="AA36:AB36"/>
    <mergeCell ref="V39:W39"/>
    <mergeCell ref="X39:Z39"/>
    <mergeCell ref="V40:W40"/>
    <mergeCell ref="X40:Z40"/>
    <mergeCell ref="V41:W41"/>
    <mergeCell ref="X41:Z41"/>
    <mergeCell ref="V42:W42"/>
    <mergeCell ref="X42:Z42"/>
    <mergeCell ref="V31:W31"/>
    <mergeCell ref="AA42:AB42"/>
    <mergeCell ref="I28:J28"/>
    <mergeCell ref="I29:J29"/>
    <mergeCell ref="I30:J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K21:L21"/>
    <mergeCell ref="AR11:AS11"/>
    <mergeCell ref="AN11:AO12"/>
    <mergeCell ref="F11:J11"/>
    <mergeCell ref="AF11:AI11"/>
    <mergeCell ref="I35:J35"/>
    <mergeCell ref="I36:J36"/>
    <mergeCell ref="I37:J37"/>
    <mergeCell ref="I31:J31"/>
    <mergeCell ref="I32:J32"/>
    <mergeCell ref="AA12:AB12"/>
    <mergeCell ref="AA13:AB13"/>
    <mergeCell ref="AA14:AB14"/>
    <mergeCell ref="AA15:AB15"/>
    <mergeCell ref="AA16:AB16"/>
    <mergeCell ref="AA17:AB17"/>
    <mergeCell ref="AA18:AB18"/>
    <mergeCell ref="AA19:AB19"/>
    <mergeCell ref="AA20:AB20"/>
    <mergeCell ref="AA21:AB21"/>
    <mergeCell ref="AA22:AB22"/>
    <mergeCell ref="AA23:AB23"/>
    <mergeCell ref="AA24:AB24"/>
    <mergeCell ref="AA25:AB25"/>
    <mergeCell ref="K11:N11"/>
    <mergeCell ref="K12:L12"/>
    <mergeCell ref="M12:N12"/>
    <mergeCell ref="K13:L13"/>
    <mergeCell ref="M13:N13"/>
    <mergeCell ref="K14:L14"/>
    <mergeCell ref="M14:N14"/>
    <mergeCell ref="K15:L15"/>
    <mergeCell ref="M15:N15"/>
    <mergeCell ref="M25:N25"/>
    <mergeCell ref="K26:L26"/>
    <mergeCell ref="M26:N26"/>
    <mergeCell ref="K27:L27"/>
    <mergeCell ref="M27:N27"/>
    <mergeCell ref="K28:L28"/>
    <mergeCell ref="M28:N28"/>
    <mergeCell ref="K29:L29"/>
    <mergeCell ref="M29:N29"/>
    <mergeCell ref="K32:L32"/>
    <mergeCell ref="M32:N32"/>
    <mergeCell ref="K33:L33"/>
    <mergeCell ref="M33:N33"/>
    <mergeCell ref="K34:L34"/>
    <mergeCell ref="M34:N34"/>
    <mergeCell ref="K35:L35"/>
    <mergeCell ref="M35:N35"/>
    <mergeCell ref="K41:L41"/>
    <mergeCell ref="M41:N41"/>
    <mergeCell ref="K42:L42"/>
    <mergeCell ref="M42:N42"/>
    <mergeCell ref="K36:L36"/>
    <mergeCell ref="M36:N36"/>
    <mergeCell ref="K37:L37"/>
    <mergeCell ref="M37:N37"/>
    <mergeCell ref="K38:L38"/>
    <mergeCell ref="M38:N38"/>
    <mergeCell ref="K39:L39"/>
    <mergeCell ref="M39:N39"/>
    <mergeCell ref="K40:L40"/>
    <mergeCell ref="M40:N40"/>
  </mergeCells>
  <dataValidations count="8">
    <dataValidation type="list" allowBlank="1" showInputMessage="1" showErrorMessage="1" sqref="F13:H42" xr:uid="{D3827B24-6BEE-4280-AC13-0DB53D96C070}">
      <formula1>Acces</formula1>
    </dataValidation>
    <dataValidation type="list" allowBlank="1" showInputMessage="1" showErrorMessage="1" sqref="AA13:AA42 Q13:Q42 V13:V42" xr:uid="{66B78F3D-EDEF-405E-BFA1-E92C527AF351}">
      <formula1>Voie</formula1>
    </dataValidation>
    <dataValidation type="list" allowBlank="1" showInputMessage="1" showErrorMessage="1" sqref="S13:U42 X13:Z42 AC13:AE42" xr:uid="{28CDF6E5-2910-45CD-8B68-C0FC41F8291B}">
      <formula1>Alimentation</formula1>
    </dataValidation>
    <dataValidation type="list" allowBlank="1" showInputMessage="1" showErrorMessage="1" sqref="I13:J42" xr:uid="{8A3E9DB7-85FF-4805-BDC3-8773A204314A}">
      <formula1>Baie</formula1>
    </dataValidation>
    <dataValidation type="list" allowBlank="1" showInputMessage="1" showErrorMessage="1" sqref="AI2:AP2" xr:uid="{811C6437-B824-4C69-BA6F-41A67B766AA5}">
      <formula1>Inge</formula1>
    </dataValidation>
    <dataValidation type="list" allowBlank="1" showInputMessage="1" showErrorMessage="1" sqref="AI5:AP5" xr:uid="{4107DF7B-5AEA-4C46-8014-09222795B657}">
      <formula1>Fournisseur</formula1>
    </dataValidation>
    <dataValidation type="list" allowBlank="1" showInputMessage="1" showErrorMessage="1" sqref="K13:L42 AF14:AG42" xr:uid="{8E7F05F6-4C65-4C44-A1CB-2E03B37AAC19}">
      <formula1>Collecte</formula1>
    </dataValidation>
    <dataValidation type="list" allowBlank="1" showInputMessage="1" showErrorMessage="1" sqref="AH13:AI42 M13:N42" xr:uid="{911926A3-993E-4639-BF08-A276938CAC66}">
      <formula1>Transport</formula1>
    </dataValidation>
  </dataValidations>
  <pageMargins left="0.7" right="0.7" top="0.75" bottom="0.75" header="0.3" footer="0.3"/>
  <pageSetup paperSize="9" scale="27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989256E-CB7D-43B8-96A2-131689930021}">
          <x14:formula1>
            <xm:f>Liste!$P$4:$P$5</xm:f>
          </x14:formula1>
          <xm:sqref>AF13:AG13</xm:sqref>
        </x14:dataValidation>
        <x14:dataValidation type="list" allowBlank="1" showInputMessage="1" showErrorMessage="1" xr:uid="{E2FB435D-780A-458D-9C3D-2465CEFC128F}">
          <x14:formula1>
            <xm:f>Liste!#REF!</xm:f>
          </x14:formula1>
          <xm:sqref>D13:E42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C27"/>
  <sheetViews>
    <sheetView showGridLines="0" topLeftCell="C1" zoomScaleNormal="130" workbookViewId="0">
      <selection activeCell="D4" sqref="D4"/>
    </sheetView>
  </sheetViews>
  <sheetFormatPr baseColWidth="10" defaultColWidth="11.5" defaultRowHeight="11" x14ac:dyDescent="0.15"/>
  <cols>
    <col min="1" max="1" width="14.83203125" style="20" bestFit="1" customWidth="1"/>
    <col min="2" max="2" width="6.33203125" style="20" bestFit="1" customWidth="1"/>
    <col min="3" max="4" width="17.1640625" style="20" customWidth="1"/>
    <col min="5" max="5" width="8.83203125" style="20" customWidth="1"/>
    <col min="6" max="6" width="5.6640625" style="20" bestFit="1" customWidth="1"/>
    <col min="7" max="7" width="23.33203125" style="20" bestFit="1" customWidth="1"/>
    <col min="8" max="8" width="7.5" style="20" bestFit="1" customWidth="1"/>
    <col min="9" max="9" width="7.1640625" style="20" customWidth="1"/>
    <col min="10" max="10" width="8.83203125" style="20" bestFit="1" customWidth="1"/>
    <col min="11" max="11" width="7.6640625" style="20" bestFit="1" customWidth="1"/>
    <col min="12" max="12" width="20.6640625" style="20" bestFit="1" customWidth="1"/>
    <col min="13" max="13" width="7.6640625" style="20" bestFit="1" customWidth="1"/>
    <col min="14" max="14" width="3.6640625" style="20" bestFit="1" customWidth="1"/>
    <col min="15" max="15" width="17.83203125" style="20" bestFit="1" customWidth="1"/>
    <col min="16" max="16" width="3.83203125" style="20" bestFit="1" customWidth="1"/>
    <col min="17" max="17" width="7.6640625" style="20" bestFit="1" customWidth="1"/>
    <col min="18" max="18" width="8.6640625" style="20" bestFit="1" customWidth="1"/>
    <col min="19" max="19" width="7.6640625" style="20" bestFit="1" customWidth="1"/>
    <col min="20" max="21" width="4.6640625" style="20" customWidth="1"/>
    <col min="22" max="22" width="7.6640625" style="20" bestFit="1" customWidth="1"/>
    <col min="23" max="23" width="4.6640625" style="20" customWidth="1"/>
    <col min="24" max="24" width="6.5" style="20" bestFit="1" customWidth="1"/>
    <col min="25" max="25" width="11.33203125" style="20" bestFit="1" customWidth="1"/>
    <col min="26" max="26" width="12.1640625" style="20" bestFit="1" customWidth="1"/>
    <col min="27" max="27" width="9" style="20" bestFit="1" customWidth="1"/>
    <col min="28" max="28" width="9" style="20" customWidth="1"/>
    <col min="29" max="16384" width="11.5" style="20"/>
  </cols>
  <sheetData>
    <row r="1" spans="1:23" x14ac:dyDescent="0.15">
      <c r="A1" s="22" t="s">
        <v>34</v>
      </c>
      <c r="B1" s="24" t="s">
        <v>21</v>
      </c>
      <c r="C1" s="24" t="s">
        <v>46</v>
      </c>
      <c r="D1" s="23" t="s">
        <v>53</v>
      </c>
      <c r="E1" s="31" t="s">
        <v>21</v>
      </c>
      <c r="F1" s="31" t="s">
        <v>46</v>
      </c>
      <c r="G1" s="20" t="s">
        <v>103</v>
      </c>
      <c r="H1" s="20" t="s">
        <v>21</v>
      </c>
      <c r="I1" s="22" t="s">
        <v>46</v>
      </c>
      <c r="J1" s="31"/>
      <c r="K1" s="31"/>
      <c r="L1" s="22"/>
      <c r="M1" s="31"/>
      <c r="N1" s="31"/>
      <c r="O1" s="22"/>
      <c r="P1" s="22"/>
      <c r="Q1" s="22"/>
      <c r="R1" s="22"/>
      <c r="S1" s="22"/>
    </row>
    <row r="2" spans="1:23" ht="11" customHeight="1" x14ac:dyDescent="0.15">
      <c r="G2" s="20" t="s">
        <v>96</v>
      </c>
      <c r="H2" s="220">
        <v>1500</v>
      </c>
      <c r="I2" s="220"/>
    </row>
    <row r="3" spans="1:23" ht="11" customHeight="1" x14ac:dyDescent="0.15">
      <c r="A3" s="20" t="s">
        <v>94</v>
      </c>
      <c r="B3" s="80">
        <v>400</v>
      </c>
      <c r="C3" s="80">
        <v>150</v>
      </c>
      <c r="D3" s="20" t="s">
        <v>101</v>
      </c>
      <c r="E3" s="32">
        <v>400</v>
      </c>
      <c r="F3" s="80"/>
      <c r="G3" s="20" t="s">
        <v>98</v>
      </c>
      <c r="H3" s="220">
        <v>250</v>
      </c>
      <c r="I3" s="220"/>
      <c r="J3" s="80"/>
      <c r="K3" s="32"/>
      <c r="L3" s="32"/>
      <c r="M3" s="80"/>
      <c r="N3" s="32"/>
      <c r="O3" s="32"/>
      <c r="P3" s="32"/>
      <c r="Q3" s="32"/>
    </row>
    <row r="4" spans="1:23" x14ac:dyDescent="0.15">
      <c r="A4" s="20" t="s">
        <v>95</v>
      </c>
      <c r="B4" s="80">
        <v>400</v>
      </c>
      <c r="C4" s="80">
        <v>300</v>
      </c>
      <c r="D4" s="20" t="s">
        <v>102</v>
      </c>
      <c r="E4" s="32">
        <v>0</v>
      </c>
      <c r="F4" s="80">
        <v>87</v>
      </c>
      <c r="G4" s="20" t="s">
        <v>99</v>
      </c>
      <c r="H4" s="220">
        <v>2250</v>
      </c>
      <c r="I4" s="220">
        <v>10</v>
      </c>
      <c r="J4" s="32"/>
      <c r="K4" s="32"/>
      <c r="L4" s="32"/>
      <c r="M4" s="32"/>
      <c r="N4" s="32"/>
      <c r="O4" s="32"/>
      <c r="P4" s="32"/>
      <c r="Q4" s="32"/>
    </row>
    <row r="5" spans="1:23" x14ac:dyDescent="0.15">
      <c r="A5" s="20" t="s">
        <v>76</v>
      </c>
      <c r="B5" s="80">
        <v>600</v>
      </c>
      <c r="C5" s="80">
        <v>450</v>
      </c>
      <c r="D5" s="32"/>
      <c r="E5" s="32"/>
      <c r="G5" s="20" t="s">
        <v>99</v>
      </c>
      <c r="H5" s="220" t="s">
        <v>100</v>
      </c>
      <c r="I5" s="220"/>
      <c r="J5" s="32"/>
      <c r="K5" s="32"/>
      <c r="L5" s="32"/>
      <c r="M5" s="32"/>
      <c r="N5" s="32"/>
      <c r="O5" s="32"/>
      <c r="P5" s="32"/>
      <c r="Q5" s="32"/>
    </row>
    <row r="6" spans="1:23" x14ac:dyDescent="0.15">
      <c r="E6" s="80"/>
      <c r="F6" s="80"/>
      <c r="I6" s="220"/>
      <c r="M6" s="32"/>
      <c r="N6" s="80"/>
      <c r="O6" s="32"/>
      <c r="P6" s="32"/>
      <c r="Q6" s="32"/>
      <c r="R6" s="32"/>
      <c r="S6" s="32"/>
      <c r="T6" s="32"/>
      <c r="U6" s="32"/>
      <c r="W6" s="32"/>
    </row>
    <row r="7" spans="1:23" x14ac:dyDescent="0.15">
      <c r="D7" s="21"/>
      <c r="E7" s="21"/>
      <c r="J7" s="80"/>
      <c r="K7" s="80"/>
      <c r="L7" s="32"/>
      <c r="P7" s="32"/>
      <c r="Q7" s="80"/>
    </row>
    <row r="8" spans="1:23" x14ac:dyDescent="0.15">
      <c r="D8" s="21"/>
      <c r="E8" s="21"/>
      <c r="J8" s="80"/>
      <c r="K8" s="80"/>
      <c r="P8" s="32"/>
      <c r="Q8" s="80"/>
    </row>
    <row r="9" spans="1:23" x14ac:dyDescent="0.15">
      <c r="D9" s="21"/>
      <c r="E9" s="21"/>
      <c r="J9" s="80"/>
      <c r="K9" s="80"/>
      <c r="P9" s="32"/>
      <c r="Q9" s="80"/>
    </row>
    <row r="10" spans="1:23" x14ac:dyDescent="0.15">
      <c r="D10" s="21"/>
      <c r="E10" s="21"/>
      <c r="J10" s="80"/>
      <c r="K10" s="80"/>
      <c r="P10" s="32"/>
      <c r="Q10" s="80"/>
    </row>
    <row r="11" spans="1:23" x14ac:dyDescent="0.15">
      <c r="D11" s="21"/>
      <c r="E11" s="21"/>
      <c r="J11" s="80"/>
      <c r="K11" s="80"/>
      <c r="P11" s="32"/>
      <c r="Q11" s="32"/>
    </row>
    <row r="12" spans="1:23" x14ac:dyDescent="0.15">
      <c r="D12" s="21"/>
      <c r="E12" s="21"/>
      <c r="P12" s="32"/>
      <c r="Q12" s="32"/>
    </row>
    <row r="13" spans="1:23" x14ac:dyDescent="0.15">
      <c r="D13" s="21"/>
      <c r="E13" s="21"/>
      <c r="P13" s="32"/>
      <c r="Q13" s="32"/>
    </row>
    <row r="14" spans="1:23" x14ac:dyDescent="0.15">
      <c r="P14" s="32"/>
      <c r="Q14" s="32"/>
    </row>
    <row r="15" spans="1:23" x14ac:dyDescent="0.15">
      <c r="P15" s="32"/>
      <c r="Q15" s="32"/>
    </row>
    <row r="24" spans="4:29" ht="15" x14ac:dyDescent="0.2">
      <c r="AC24"/>
    </row>
    <row r="25" spans="4:29" ht="11.5" customHeight="1" x14ac:dyDescent="0.2">
      <c r="D25" s="21"/>
      <c r="E25" s="21"/>
      <c r="AC25"/>
    </row>
    <row r="26" spans="4:29" x14ac:dyDescent="0.15">
      <c r="D26" s="21"/>
      <c r="E26" s="21"/>
    </row>
    <row r="27" spans="4:29" x14ac:dyDescent="0.15">
      <c r="D27" s="21"/>
      <c r="E27" s="2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448E0522315F45B8F910AAD84874D9" ma:contentTypeVersion="10" ma:contentTypeDescription="Crée un document." ma:contentTypeScope="" ma:versionID="ceb0f06817952a21fc7f4083cf711530">
  <xsd:schema xmlns:xsd="http://www.w3.org/2001/XMLSchema" xmlns:xs="http://www.w3.org/2001/XMLSchema" xmlns:p="http://schemas.microsoft.com/office/2006/metadata/properties" xmlns:ns2="50d40ed2-5cb5-423b-ad35-404d218cffda" xmlns:ns3="d677c281-9d32-4961-91a4-985cf446564f" targetNamespace="http://schemas.microsoft.com/office/2006/metadata/properties" ma:root="true" ma:fieldsID="b9569e58bb914d7da08dc6f8670abbe4" ns2:_="" ns3:_="">
    <xsd:import namespace="50d40ed2-5cb5-423b-ad35-404d218cffda"/>
    <xsd:import namespace="d677c281-9d32-4961-91a4-985cf44656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40ed2-5cb5-423b-ad35-404d218cff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47133e6e-e567-49a6-84ba-987928e763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77c281-9d32-4961-91a4-985cf44656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492f67-6334-4909-8802-e140431a1859}" ma:internalName="TaxCatchAll" ma:showField="CatchAllData" ma:web="d677c281-9d32-4961-91a4-985cf4465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d40ed2-5cb5-423b-ad35-404d218cffda">
      <Terms xmlns="http://schemas.microsoft.com/office/infopath/2007/PartnerControls"/>
    </lcf76f155ced4ddcb4097134ff3c332f>
    <TaxCatchAll xmlns="d677c281-9d32-4961-91a4-985cf446564f" xsi:nil="true"/>
  </documentManagement>
</p:properties>
</file>

<file path=customXml/itemProps1.xml><?xml version="1.0" encoding="utf-8"?>
<ds:datastoreItem xmlns:ds="http://schemas.openxmlformats.org/officeDocument/2006/customXml" ds:itemID="{74B6456B-E018-4BA7-949E-A627F0D9E501}">
  <ds:schemaRefs/>
</ds:datastoreItem>
</file>

<file path=customXml/itemProps2.xml><?xml version="1.0" encoding="utf-8"?>
<ds:datastoreItem xmlns:ds="http://schemas.openxmlformats.org/officeDocument/2006/customXml" ds:itemID="{A9182FED-0C3C-4103-92EE-DA0386E3F5DD}"/>
</file>

<file path=customXml/itemProps3.xml><?xml version="1.0" encoding="utf-8"?>
<ds:datastoreItem xmlns:ds="http://schemas.openxmlformats.org/officeDocument/2006/customXml" ds:itemID="{9BCAFBDE-4A17-426B-863D-5389B02738B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C9647C-1FB1-43E8-9B8C-F0A3203D9870}">
  <ds:schemaRefs>
    <ds:schemaRef ds:uri="http://schemas.microsoft.com/office/2006/documentManagement/types"/>
    <ds:schemaRef ds:uri="df086d4e-c28f-44f5-8035-13fc8b2b0678"/>
    <ds:schemaRef ds:uri="85d078e6-5d9d-412d-bf89-5ebc67a11c51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HEB Loc.tech.NRO</vt:lpstr>
      <vt:lpstr>Adresses</vt:lpstr>
      <vt:lpstr>Technique</vt:lpstr>
      <vt:lpstr>Liste</vt:lpstr>
      <vt:lpstr>Acces</vt:lpstr>
      <vt:lpstr>Alimentation</vt:lpstr>
      <vt:lpstr>Technique!Baie</vt:lpstr>
      <vt:lpstr>Bandeau</vt:lpstr>
      <vt:lpstr>Bandeau48</vt:lpstr>
      <vt:lpstr>Cable</vt:lpstr>
      <vt:lpstr>Technique!Collecte</vt:lpstr>
      <vt:lpstr>Contrat</vt:lpstr>
      <vt:lpstr>FAS</vt:lpstr>
      <vt:lpstr>POP</vt:lpstr>
      <vt:lpstr>Position</vt:lpstr>
      <vt:lpstr>Taille</vt:lpstr>
      <vt:lpstr>Technique!Transport</vt:lpstr>
      <vt:lpstr>Adresses!Zone_d_impression</vt:lpstr>
      <vt:lpstr>'HEB Loc.tech.NRO'!Zone_d_impression</vt:lpstr>
      <vt:lpstr>Technique!Zone_d_impression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Geoffroy Quevaine</dc:creator>
  <cp:lastModifiedBy>Damien Schmutz</cp:lastModifiedBy>
  <cp:lastPrinted>2018-08-30T15:38:25Z</cp:lastPrinted>
  <dcterms:created xsi:type="dcterms:W3CDTF">2017-06-30T07:45:51Z</dcterms:created>
  <dcterms:modified xsi:type="dcterms:W3CDTF">2025-03-28T17:21:59Z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0x010100B5448E0522315F45B8F910AAD84874D9</vt:lpwstr>
  </property>
  <property fmtid="{D5CDD505-2E9C-101B-9397-08002B2CF9AE}" pid="3" name="MediaServiceImageTags">
    <vt:lpwstr/>
  </property>
</Properties>
</file>